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176C58A-53F4-45E3-89C6-41E4791169E0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21" l="1"/>
  <c r="J7" i="20"/>
  <c r="N36" i="20"/>
  <c r="M29" i="20"/>
  <c r="M25" i="18"/>
  <c r="N36" i="17"/>
  <c r="N36" i="19" l="1"/>
  <c r="N36" i="18"/>
  <c r="L36" i="18"/>
  <c r="Q5" i="21" l="1"/>
  <c r="Q3" i="21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5" i="20"/>
  <c r="Q3" i="20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Q3" i="17"/>
  <c r="J37" i="16"/>
  <c r="J36" i="16"/>
  <c r="L36" i="16" s="1"/>
  <c r="J36" i="22" l="1"/>
  <c r="F37" i="21"/>
  <c r="J36" i="21" s="1"/>
  <c r="F37" i="20"/>
  <c r="J36" i="20" s="1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J37" i="22" l="1"/>
  <c r="L36" i="22"/>
  <c r="J37" i="21"/>
  <c r="L36" i="21" s="1"/>
  <c r="J37" i="20"/>
  <c r="F37" i="19"/>
  <c r="J36" i="19" s="1"/>
  <c r="F37" i="18"/>
  <c r="J36" i="18" s="1"/>
  <c r="F37" i="17"/>
  <c r="J36" i="17" s="1"/>
  <c r="F37" i="16"/>
  <c r="L36" i="20" l="1"/>
  <c r="J37" i="19"/>
  <c r="L36" i="19" s="1"/>
  <c r="J37" i="18"/>
  <c r="J37" i="17"/>
  <c r="L36" i="17" s="1"/>
  <c r="J35" i="16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35" i="20" l="1"/>
  <c r="J39" i="20" s="1"/>
  <c r="J7" i="21" s="1"/>
  <c r="J39" i="21" s="1"/>
  <c r="J7" i="22" l="1"/>
  <c r="J35" i="22" s="1"/>
  <c r="J39" i="22" s="1"/>
</calcChain>
</file>

<file path=xl/sharedStrings.xml><?xml version="1.0" encoding="utf-8"?>
<sst xmlns="http://schemas.openxmlformats.org/spreadsheetml/2006/main" count="299" uniqueCount="54">
  <si>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</si>
  <si>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</si>
  <si>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</si>
  <si>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</si>
  <si>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</si>
  <si>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</si>
  <si>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</si>
  <si>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</si>
  <si>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</si>
  <si>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</si>
  <si>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</si>
  <si>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</si>
  <si>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</si>
  <si>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</si>
  <si>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</si>
  <si>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</si>
  <si>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</si>
  <si>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</si>
  <si>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</si>
  <si>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</si>
  <si>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</si>
  <si>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</si>
  <si>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</si>
  <si>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</si>
  <si>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</si>
  <si>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</si>
  <si>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</si>
  <si>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</si>
  <si>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</si>
  <si>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</si>
  <si>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</si>
  <si>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ESE AYDIN</t>
  </si>
  <si>
    <t>H.EYYÜP AĞA - EMANET</t>
  </si>
  <si>
    <t>Satış</t>
  </si>
  <si>
    <t>AKPRO SÜT ÖZEL - 2</t>
  </si>
  <si>
    <t>AD</t>
  </si>
  <si>
    <t>YM1</t>
  </si>
  <si>
    <t>Ekim Sütünden Kesilecek</t>
  </si>
  <si>
    <t>Akpro Süt Özel 420 Ad.</t>
  </si>
  <si>
    <t>EKİM SÜTÜNE YAZILDI</t>
  </si>
  <si>
    <t>Kasım Sütünden Kesilecek</t>
  </si>
  <si>
    <t>KASIM SÜTÜNE YAZILDI</t>
  </si>
  <si>
    <t xml:space="preserve">30.12.2025 tarihinde İsak bey talimatıyla </t>
  </si>
  <si>
    <t>19,60 tl den 20.00 tl olarak güncellenmiştir.</t>
  </si>
  <si>
    <t>Ocak Sütünden Kesilecek</t>
  </si>
  <si>
    <t>ABALIOĞLU GÖZDE SÜT YEMİ PLT</t>
  </si>
  <si>
    <t>YMF</t>
  </si>
  <si>
    <t>Şubat Sütünden Kesilecek</t>
  </si>
  <si>
    <t>V.EYYÜPAĞA</t>
  </si>
  <si>
    <t>OCAK SÜTÜNE YAZILDI</t>
  </si>
  <si>
    <t>Gözde Süt Yemi 420 Ad.</t>
  </si>
  <si>
    <t>ŞUBAT SÜTÜNE YAZILDI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</si>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</sst>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1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</cellStyleXfs>
  <cellXfs count="108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34" borderId="9" xfId="0" applyFill="1" applyBorder="1"/>
    <xf numFmtId="0" fontId="4" fillId="2" borderId="9" xfId="210" applyFill="1" applyBorder="1"/>
    <xf numFmtId="4" fontId="4" fillId="2" borderId="9" xfId="210" applyNumberFormat="1" applyFill="1" applyBorder="1" applyAlignment="1">
      <alignment horizontal="right"/>
    </xf>
    <xf numFmtId="14" fontId="0" fillId="2" borderId="9" xfId="0" applyNumberFormat="1" applyFill="1" applyBorder="1"/>
    <xf numFmtId="169" fontId="4" fillId="2" borderId="9" xfId="210" applyNumberFormat="1" applyFill="1" applyBorder="1" applyAlignment="1">
      <alignment horizontal="left"/>
    </xf>
    <xf numFmtId="3" fontId="4" fillId="2" borderId="9" xfId="210" applyNumberFormat="1" applyFill="1" applyBorder="1"/>
    <xf numFmtId="168" fontId="4" fillId="2" borderId="9" xfId="210" applyNumberFormat="1" applyFill="1" applyBorder="1" applyAlignment="1">
      <alignment horizontal="right"/>
    </xf>
    <xf numFmtId="49" fontId="4" fillId="2" borderId="9" xfId="210" applyNumberFormat="1" applyFill="1" applyBorder="1" applyAlignment="1">
      <alignment horizontal="left"/>
    </xf>
    <xf numFmtId="2" fontId="0" fillId="34" borderId="9" xfId="0" applyNumberFormat="1" applyFill="1" applyBorder="1"/>
    <xf numFmtId="167" fontId="4" fillId="2" borderId="9" xfId="210" applyNumberFormat="1" applyFill="1" applyBorder="1" applyAlignment="1">
      <alignment horizontal="right"/>
    </xf>
    <xf numFmtId="169" fontId="4" fillId="0" borderId="9" xfId="210" applyNumberFormat="1" applyBorder="1" applyAlignment="1">
      <alignment horizontal="left"/>
    </xf>
    <xf numFmtId="4" fontId="3" fillId="0" borderId="9" xfId="230" applyNumberFormat="1" applyBorder="1" applyAlignment="1">
      <alignment horizontal="right"/>
    </xf>
    <xf numFmtId="169" fontId="3" fillId="0" borderId="9" xfId="230" applyNumberFormat="1" applyBorder="1" applyAlignment="1">
      <alignment horizontal="left"/>
    </xf>
    <xf numFmtId="169" fontId="3" fillId="2" borderId="9" xfId="230" applyNumberFormat="1" applyFill="1" applyBorder="1" applyAlignment="1">
      <alignment horizontal="left"/>
    </xf>
    <xf numFmtId="167" fontId="3" fillId="2" borderId="9" xfId="230" applyNumberFormat="1" applyFill="1" applyBorder="1" applyAlignment="1">
      <alignment horizontal="right"/>
    </xf>
    <xf numFmtId="49" fontId="3" fillId="2" borderId="9" xfId="230" applyNumberFormat="1" applyFill="1" applyBorder="1" applyAlignment="1">
      <alignment horizontal="left"/>
    </xf>
    <xf numFmtId="3" fontId="3" fillId="2" borderId="9" xfId="230" applyNumberFormat="1" applyFill="1" applyBorder="1"/>
    <xf numFmtId="168" fontId="3" fillId="2" borderId="9" xfId="230" applyNumberFormat="1" applyFill="1" applyBorder="1" applyAlignment="1">
      <alignment horizontal="right"/>
    </xf>
    <xf numFmtId="4" fontId="3" fillId="2" borderId="9" xfId="230" applyNumberFormat="1" applyFill="1" applyBorder="1" applyAlignment="1">
      <alignment horizontal="right"/>
    </xf>
    <xf numFmtId="0" fontId="3" fillId="2" borderId="9" xfId="230" applyFill="1" applyBorder="1"/>
    <xf numFmtId="14" fontId="0" fillId="0" borderId="0" xfId="0" applyNumberFormat="1"/>
    <xf numFmtId="0" fontId="2" fillId="0" borderId="9" xfId="250" applyBorder="1"/>
    <xf numFmtId="4" fontId="2" fillId="0" borderId="9" xfId="250" applyNumberFormat="1" applyBorder="1" applyAlignment="1">
      <alignment horizontal="right"/>
    </xf>
    <xf numFmtId="3" fontId="2" fillId="0" borderId="9" xfId="250" applyNumberFormat="1" applyBorder="1"/>
    <xf numFmtId="168" fontId="2" fillId="0" borderId="9" xfId="250" applyNumberFormat="1" applyBorder="1" applyAlignment="1">
      <alignment horizontal="right"/>
    </xf>
    <xf numFmtId="49" fontId="2" fillId="0" borderId="9" xfId="250" applyNumberFormat="1" applyBorder="1" applyAlignment="1">
      <alignment horizontal="left"/>
    </xf>
    <xf numFmtId="167" fontId="2" fillId="0" borderId="9" xfId="250" applyNumberFormat="1" applyBorder="1" applyAlignment="1">
      <alignment horizontal="right"/>
    </xf>
    <xf numFmtId="14" fontId="0" fillId="0" borderId="9" xfId="0" applyNumberFormat="1" applyBorder="1"/>
    <xf numFmtId="169" fontId="2" fillId="0" borderId="9" xfId="250" applyNumberFormat="1" applyBorder="1" applyAlignment="1">
      <alignment horizontal="left"/>
    </xf>
    <xf numFmtId="169" fontId="1" fillId="0" borderId="9" xfId="270" applyNumberFormat="1" applyBorder="1" applyAlignment="1">
      <alignment horizontal="left"/>
    </xf>
    <xf numFmtId="169" fontId="2" fillId="2" borderId="9" xfId="250" applyNumberFormat="1" applyFill="1" applyBorder="1" applyAlignment="1">
      <alignment horizontal="left"/>
    </xf>
    <xf numFmtId="167" fontId="2" fillId="2" borderId="9" xfId="250" applyNumberFormat="1" applyFill="1" applyBorder="1" applyAlignment="1">
      <alignment horizontal="right"/>
    </xf>
    <xf numFmtId="49" fontId="2" fillId="2" borderId="9" xfId="250" applyNumberFormat="1" applyFill="1" applyBorder="1" applyAlignment="1">
      <alignment horizontal="left"/>
    </xf>
    <xf numFmtId="3" fontId="2" fillId="2" borderId="9" xfId="250" applyNumberFormat="1" applyFill="1" applyBorder="1"/>
    <xf numFmtId="168" fontId="2" fillId="2" borderId="9" xfId="250" applyNumberFormat="1" applyFill="1" applyBorder="1" applyAlignment="1">
      <alignment horizontal="right"/>
    </xf>
    <xf numFmtId="4" fontId="2" fillId="2" borderId="9" xfId="250" applyNumberFormat="1" applyFill="1" applyBorder="1" applyAlignment="1">
      <alignment horizontal="right"/>
    </xf>
    <xf numFmtId="0" fontId="2" fillId="2" borderId="9" xfId="250" applyFill="1" applyBorder="1"/>
    <xf numFmtId="169" fontId="1" fillId="2" borderId="9" xfId="270" applyNumberFormat="1" applyFill="1" applyBorder="1" applyAlignment="1">
      <alignment horizontal="left"/>
    </xf>
    <xf numFmtId="167" fontId="1" fillId="2" borderId="9" xfId="270" applyNumberFormat="1" applyFill="1" applyBorder="1" applyAlignment="1">
      <alignment horizontal="right"/>
    </xf>
    <xf numFmtId="49" fontId="1" fillId="2" borderId="9" xfId="270" applyNumberFormat="1" applyFill="1" applyBorder="1" applyAlignment="1">
      <alignment horizontal="left"/>
    </xf>
    <xf numFmtId="3" fontId="1" fillId="2" borderId="9" xfId="270" applyNumberFormat="1" applyFill="1" applyBorder="1"/>
    <xf numFmtId="168" fontId="1" fillId="2" borderId="9" xfId="270" applyNumberFormat="1" applyFill="1" applyBorder="1" applyAlignment="1">
      <alignment horizontal="right"/>
    </xf>
    <xf numFmtId="4" fontId="1" fillId="2" borderId="9" xfId="270" applyNumberFormat="1" applyFill="1" applyBorder="1" applyAlignment="1">
      <alignment horizontal="right"/>
    </xf>
    <xf numFmtId="0" fontId="1" fillId="2" borderId="9" xfId="270" applyFill="1" applyBorder="1"/>
    <xf numFmtId="43" fontId="0" fillId="34" borderId="9" xfId="290" applyFont="1" applyFill="1" applyBorder="1"/>
    <xf numFmtId="43" fontId="0" fillId="0" borderId="0" xfId="290" applyFont="1" applyFill="1" applyBorder="1"/>
    <xf numFmtId="43" fontId="0" fillId="0" borderId="0" xfId="290" applyFont="1"/>
    <xf numFmtId="4" fontId="0" fillId="2" borderId="0" xfId="0" applyNumberFormat="1" applyFill="1"/>
    <xf numFmtId="43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91">
    <cellStyle name="%20 - Vurgu1" xfId="19" builtinId="30" customBuiltin="1"/>
    <cellStyle name="%20 - Vurgu1 10" xfId="212" xr:uid="{5D9AB35C-A20F-4FDB-93AF-5373CD24F09F}"/>
    <cellStyle name="%20 - Vurgu1 11" xfId="232" xr:uid="{E52C8B11-7C20-471C-B401-603F0426980A}"/>
    <cellStyle name="%20 - Vurgu1 12" xfId="252" xr:uid="{BE908673-A8E9-4899-B93E-98B95A154BD7}"/>
    <cellStyle name="%20 - Vurgu1 13" xfId="272" xr:uid="{C39093AE-C2B7-41F5-8662-DE0A714E7B2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71BC8CE-8CB2-4F35-8C9A-2E759408F719}"/>
    <cellStyle name="%20 - Vurgu2 11" xfId="235" xr:uid="{DB2AEE59-96A9-4F30-BBA4-2C91719D0FB4}"/>
    <cellStyle name="%20 - Vurgu2 12" xfId="255" xr:uid="{75919E01-E10F-4C3F-8128-A326B68C9F9E}"/>
    <cellStyle name="%20 - Vurgu2 13" xfId="275" xr:uid="{00B1F4FB-2961-48FA-B39A-AAABB644CDB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40F1A57-22B5-4ADB-9DC5-4C5F20A4DB5A}"/>
    <cellStyle name="%20 - Vurgu3 11" xfId="238" xr:uid="{71BCA2F3-CD58-47B4-AEC5-93E5DE89A733}"/>
    <cellStyle name="%20 - Vurgu3 12" xfId="258" xr:uid="{C9CC1E4A-51BC-4D37-8DE6-1B71182943F5}"/>
    <cellStyle name="%20 - Vurgu3 13" xfId="278" xr:uid="{168BA148-9A79-47F1-B5AA-85A619A38C3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894A3D7-88D0-46C8-B080-3C5AB5322579}"/>
    <cellStyle name="%20 - Vurgu4 11" xfId="241" xr:uid="{1F8AF47B-3969-4243-98C6-3EDEB5631FA5}"/>
    <cellStyle name="%20 - Vurgu4 12" xfId="261" xr:uid="{8F15D912-5FD6-45FF-878E-2D867B6109AC}"/>
    <cellStyle name="%20 - Vurgu4 13" xfId="281" xr:uid="{CE865EF3-5829-4BB1-9B7D-68B2B942051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90CA7713-E53A-4E36-95DD-E76CB6CD3C3E}"/>
    <cellStyle name="%20 - Vurgu5 11" xfId="244" xr:uid="{C7F8E00B-092C-4106-808B-879218A191F7}"/>
    <cellStyle name="%20 - Vurgu5 12" xfId="264" xr:uid="{0FFE4F49-80C1-4F34-97E7-A5B3867CC0A6}"/>
    <cellStyle name="%20 - Vurgu5 13" xfId="284" xr:uid="{AAA01BD9-4A82-44D0-8850-2894C456AE1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E1197EA-AA30-4A8F-8BC5-854B62FFDEEE}"/>
    <cellStyle name="%20 - Vurgu6 11" xfId="247" xr:uid="{E21EEC49-ADE3-41BA-A863-16DEB2FA574C}"/>
    <cellStyle name="%20 - Vurgu6 12" xfId="267" xr:uid="{CCC70083-4F7A-482F-98DD-0F4B14750460}"/>
    <cellStyle name="%20 - Vurgu6 13" xfId="287" xr:uid="{0E984D04-17FF-40AE-B71B-A067BBC4220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64938982-62A2-4DAD-8C92-A73B9EB5B1AF}"/>
    <cellStyle name="%40 - Vurgu1 11" xfId="233" xr:uid="{552108BE-A9FA-4BA0-8967-0A09A99EED31}"/>
    <cellStyle name="%40 - Vurgu1 12" xfId="253" xr:uid="{98C832CC-AF87-4BE3-814C-3B3AE609FC22}"/>
    <cellStyle name="%40 - Vurgu1 13" xfId="273" xr:uid="{A30D4EDC-DE62-42A6-AC52-7ED02C0D8ED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5F3751D-7B42-40D6-AD64-9E40C7025C3F}"/>
    <cellStyle name="%40 - Vurgu2 11" xfId="236" xr:uid="{68C2C069-A9A4-4D6D-BD95-9F248D014A05}"/>
    <cellStyle name="%40 - Vurgu2 12" xfId="256" xr:uid="{C08E322A-AF96-4A8D-A1F6-1EEEEB91BDFB}"/>
    <cellStyle name="%40 - Vurgu2 13" xfId="276" xr:uid="{8A4074DF-53DC-4FC6-BC1C-6B4C6721606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0101DBA-4D33-4AB3-8EE0-0CB3989AA67E}"/>
    <cellStyle name="%40 - Vurgu3 11" xfId="239" xr:uid="{FFECACF3-C799-431D-8DB3-6BFDFD8FC1AB}"/>
    <cellStyle name="%40 - Vurgu3 12" xfId="259" xr:uid="{151D0D4C-46AA-4811-9CF9-8BB1DCEFFECC}"/>
    <cellStyle name="%40 - Vurgu3 13" xfId="279" xr:uid="{ACFF65B3-7D69-493F-9706-9B7B37927AF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EBEC942-6127-450D-BA14-1B69CBB623B7}"/>
    <cellStyle name="%40 - Vurgu4 11" xfId="242" xr:uid="{F2DD9201-36CD-449B-B376-FA7B90489D7A}"/>
    <cellStyle name="%40 - Vurgu4 12" xfId="262" xr:uid="{939D77F8-6BA0-4EB9-835A-10C2DB998233}"/>
    <cellStyle name="%40 - Vurgu4 13" xfId="282" xr:uid="{D15A459D-20FC-460B-97F5-A199550ACEF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768A7B3-516E-4CF9-8D5A-F45DB4F304E2}"/>
    <cellStyle name="%40 - Vurgu5 11" xfId="245" xr:uid="{C96DC5B5-8E1C-424C-A91F-9B57C7F44705}"/>
    <cellStyle name="%40 - Vurgu5 12" xfId="265" xr:uid="{6A2162D7-385A-4AD8-881B-A0950283EF3C}"/>
    <cellStyle name="%40 - Vurgu5 13" xfId="285" xr:uid="{8DA7F5E6-5377-490D-9FAE-DB5A2BECA91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72ABBE7-93C2-433F-A23D-6DC0E4C746DA}"/>
    <cellStyle name="%40 - Vurgu6 11" xfId="248" xr:uid="{4CBBDC10-F16E-4B76-8B52-2BC845B34D0C}"/>
    <cellStyle name="%40 - Vurgu6 12" xfId="268" xr:uid="{46FA86E2-88C9-4C3E-B4F9-6F93FE2EDE09}"/>
    <cellStyle name="%40 - Vurgu6 13" xfId="288" xr:uid="{3B06374A-F463-48E5-824A-BA64F3E800E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E7E1489-A885-4132-874F-D3898C442E27}"/>
    <cellStyle name="%60 - Vurgu1 11" xfId="234" xr:uid="{03F3B478-8624-4A31-BA16-C10C44F43FCD}"/>
    <cellStyle name="%60 - Vurgu1 12" xfId="254" xr:uid="{B338C0B0-0D1D-4D8C-AA11-FB824B29DEDA}"/>
    <cellStyle name="%60 - Vurgu1 13" xfId="274" xr:uid="{22005018-24E4-4F41-914A-171DA4570E3A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BF08D45-0CFF-4A47-8298-C51086C3DDE2}"/>
    <cellStyle name="%60 - Vurgu2 11" xfId="237" xr:uid="{F8D6F246-1139-4815-AE00-1794F1A703AD}"/>
    <cellStyle name="%60 - Vurgu2 12" xfId="257" xr:uid="{AD0466A4-BE17-4FD4-98CB-CF2B8EA4CFB6}"/>
    <cellStyle name="%60 - Vurgu2 13" xfId="277" xr:uid="{CD52E9A2-5B7D-46A8-B624-293F837A261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2315372-CEB5-4CDA-BC16-CA1F4432A2D6}"/>
    <cellStyle name="%60 - Vurgu3 11" xfId="240" xr:uid="{A962F5F0-0F8D-4B32-9530-A63D03E463AB}"/>
    <cellStyle name="%60 - Vurgu3 12" xfId="260" xr:uid="{CB4B817F-D09C-4A64-8A02-C239B814D4ED}"/>
    <cellStyle name="%60 - Vurgu3 13" xfId="280" xr:uid="{6CC72B1E-04FD-4D9E-BF2E-2C0ADC730AF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BD62D40-5578-4E06-B353-A43A60038B64}"/>
    <cellStyle name="%60 - Vurgu4 11" xfId="243" xr:uid="{48BE5E96-8CFD-490C-9C03-31255F432AB2}"/>
    <cellStyle name="%60 - Vurgu4 12" xfId="263" xr:uid="{F447A39C-316C-4509-B652-D1ECC9BA02FF}"/>
    <cellStyle name="%60 - Vurgu4 13" xfId="283" xr:uid="{0CDF3FF2-C7EA-42FE-BAB0-5FBE9E3DBD1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6483CD9-1AD0-4483-A967-26EB1C1C1A0C}"/>
    <cellStyle name="%60 - Vurgu5 11" xfId="246" xr:uid="{93044002-D8C3-43B8-ABE8-B2430625D034}"/>
    <cellStyle name="%60 - Vurgu5 12" xfId="266" xr:uid="{6461E7B6-031A-47E9-92DF-5F8D7EE6AB18}"/>
    <cellStyle name="%60 - Vurgu5 13" xfId="286" xr:uid="{8370A03D-15B2-46C0-B1BB-B082C0ECFC6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A31B9D8-6751-44E6-8AB5-40C232037B79}"/>
    <cellStyle name="%60 - Vurgu6 11" xfId="249" xr:uid="{AA38B8F8-8B03-40CC-A9D2-012E9F29D68E}"/>
    <cellStyle name="%60 - Vurgu6 12" xfId="269" xr:uid="{B18CC3B3-55D0-4B8A-8C04-0729C3AE3CA6}"/>
    <cellStyle name="%60 - Vurgu6 13" xfId="289" xr:uid="{F1170F96-33D8-4712-88AD-4600D64B058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7F2CCBC-8CD9-4E06-9670-1E0B591458A5}"/>
    <cellStyle name="Normal 16" xfId="230" xr:uid="{D7666809-D11A-4DEC-AD3C-3FDBE60EF40B}"/>
    <cellStyle name="Normal 17" xfId="250" xr:uid="{8337C025-E758-44C6-B0C4-499978F1D39D}"/>
    <cellStyle name="Normal 18" xfId="270" xr:uid="{BCE5B874-BBB2-44C9-AEA1-14E401DE1F5B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BA78BB0-6FD3-4C89-9CF1-2C3BC37EA727}"/>
    <cellStyle name="Not 13" xfId="231" xr:uid="{12E0D1F9-A4CE-460B-B3A8-648647507B0C}"/>
    <cellStyle name="Not 14" xfId="251" xr:uid="{1BD8CC81-404A-46F6-B27C-A90C8663C35A}"/>
    <cellStyle name="Not 15" xfId="271" xr:uid="{3CA426BE-651B-42F1-8D6F-52C74092736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0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37" sqref="N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45940</v>
      </c>
      <c r="Q3" s="13">
        <f>R3-P3</f>
        <v>21</v>
      </c>
      <c r="R3" s="51">
        <v>45961</v>
      </c>
      <c r="S3" s="13" t="s">
        <v>36</v>
      </c>
      <c r="T3" s="57">
        <v>249</v>
      </c>
      <c r="U3" s="55" t="s">
        <v>33</v>
      </c>
      <c r="V3" s="55" t="s">
        <v>34</v>
      </c>
      <c r="W3" s="53">
        <v>420</v>
      </c>
      <c r="X3" s="55" t="s">
        <v>35</v>
      </c>
      <c r="Y3" s="54">
        <v>750</v>
      </c>
      <c r="Z3" s="50">
        <v>315000</v>
      </c>
      <c r="AA3" s="49"/>
      <c r="AB3" s="50">
        <v>315000</v>
      </c>
      <c r="AC3" t="s">
        <v>37</v>
      </c>
    </row>
    <row r="4" spans="2:29" x14ac:dyDescent="0.25">
      <c r="B4" s="7">
        <v>45931</v>
      </c>
      <c r="C4" s="8">
        <v>0</v>
      </c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/>
      <c r="P4" s="48"/>
      <c r="Q4" s="48"/>
      <c r="R4" s="48"/>
      <c r="S4" s="48"/>
      <c r="T4" s="48"/>
      <c r="U4" s="48"/>
      <c r="V4" s="48" t="s">
        <v>39</v>
      </c>
      <c r="W4" s="48"/>
      <c r="X4" s="48"/>
      <c r="Y4" s="48"/>
      <c r="Z4" s="48"/>
      <c r="AA4" s="48"/>
      <c r="AB4" s="56">
        <v>-315000</v>
      </c>
    </row>
    <row r="5" spans="2:29" x14ac:dyDescent="0.25">
      <c r="B5" s="7">
        <v>45932</v>
      </c>
      <c r="C5" s="8">
        <v>703.5</v>
      </c>
      <c r="D5" s="9"/>
      <c r="E5" s="10">
        <v>20</v>
      </c>
      <c r="F5" s="33">
        <f t="shared" ref="F5:F34" si="0">E5*C5</f>
        <v>14070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>
        <v>718.5</v>
      </c>
      <c r="D6" s="9"/>
      <c r="E6" s="10">
        <v>20</v>
      </c>
      <c r="F6" s="33">
        <f t="shared" si="0"/>
        <v>14370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736</v>
      </c>
      <c r="D7" s="9"/>
      <c r="E7" s="10">
        <v>20</v>
      </c>
      <c r="F7" s="33">
        <f t="shared" si="0"/>
        <v>14720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>
        <v>716</v>
      </c>
      <c r="D8" s="9"/>
      <c r="E8" s="10">
        <v>20</v>
      </c>
      <c r="F8" s="33">
        <f t="shared" si="0"/>
        <v>14320</v>
      </c>
      <c r="G8" s="15">
        <v>45936</v>
      </c>
      <c r="H8" s="16" t="s">
        <v>32</v>
      </c>
      <c r="I8" s="17"/>
      <c r="J8" s="18">
        <v>800000</v>
      </c>
    </row>
    <row r="9" spans="2:29" x14ac:dyDescent="0.25">
      <c r="B9" s="7">
        <v>45936</v>
      </c>
      <c r="C9" s="8">
        <v>725</v>
      </c>
      <c r="D9" s="9"/>
      <c r="E9" s="10">
        <v>20</v>
      </c>
      <c r="F9" s="33">
        <f t="shared" si="0"/>
        <v>14500</v>
      </c>
      <c r="G9" s="58">
        <v>45940</v>
      </c>
      <c r="H9" s="16" t="s">
        <v>38</v>
      </c>
      <c r="I9" s="17"/>
      <c r="J9" s="18">
        <v>315000</v>
      </c>
    </row>
    <row r="10" spans="2:29" x14ac:dyDescent="0.25">
      <c r="B10" s="7">
        <v>45937</v>
      </c>
      <c r="C10" s="8">
        <v>719.5</v>
      </c>
      <c r="D10" s="9"/>
      <c r="E10" s="10">
        <v>20</v>
      </c>
      <c r="F10" s="33">
        <f t="shared" si="0"/>
        <v>14390</v>
      </c>
      <c r="G10" s="15"/>
      <c r="H10" s="16"/>
      <c r="I10" s="17"/>
      <c r="J10" s="18"/>
    </row>
    <row r="11" spans="2:29" x14ac:dyDescent="0.25">
      <c r="B11" s="7">
        <v>45938</v>
      </c>
      <c r="C11" s="8">
        <v>723.5</v>
      </c>
      <c r="D11" s="9"/>
      <c r="E11" s="10">
        <v>20</v>
      </c>
      <c r="F11" s="33">
        <f t="shared" si="0"/>
        <v>14470</v>
      </c>
      <c r="G11" s="19"/>
      <c r="H11" s="16"/>
      <c r="I11" s="17"/>
      <c r="J11" s="18"/>
    </row>
    <row r="12" spans="2:29" x14ac:dyDescent="0.25">
      <c r="B12" s="7">
        <v>45939</v>
      </c>
      <c r="C12" s="8">
        <v>716.5</v>
      </c>
      <c r="D12" s="9"/>
      <c r="E12" s="10">
        <v>20</v>
      </c>
      <c r="F12" s="33">
        <f t="shared" si="0"/>
        <v>14330</v>
      </c>
      <c r="G12" s="19"/>
      <c r="H12" s="16"/>
      <c r="I12" s="17"/>
      <c r="J12" s="18"/>
    </row>
    <row r="13" spans="2:29" x14ac:dyDescent="0.25">
      <c r="B13" s="7">
        <v>45940</v>
      </c>
      <c r="C13" s="8">
        <v>731</v>
      </c>
      <c r="D13" s="9"/>
      <c r="E13" s="10">
        <v>20</v>
      </c>
      <c r="F13" s="33">
        <f t="shared" si="0"/>
        <v>14620</v>
      </c>
      <c r="G13" s="19"/>
      <c r="H13" s="16"/>
      <c r="I13" s="17"/>
      <c r="J13" s="18"/>
      <c r="L13" s="68" t="s">
        <v>42</v>
      </c>
    </row>
    <row r="14" spans="2:29" x14ac:dyDescent="0.25">
      <c r="B14" s="7">
        <v>45941</v>
      </c>
      <c r="C14" s="8">
        <v>723</v>
      </c>
      <c r="D14" s="9"/>
      <c r="E14" s="10">
        <v>20</v>
      </c>
      <c r="F14" s="33">
        <f t="shared" si="0"/>
        <v>14460</v>
      </c>
      <c r="G14" s="19"/>
      <c r="H14" s="16"/>
      <c r="I14" s="17"/>
      <c r="J14" s="18"/>
      <c r="L14" t="s">
        <v>43</v>
      </c>
    </row>
    <row r="15" spans="2:29" x14ac:dyDescent="0.25">
      <c r="B15" s="7">
        <v>45942</v>
      </c>
      <c r="C15" s="8">
        <v>711.5</v>
      </c>
      <c r="D15" s="9"/>
      <c r="E15" s="10">
        <v>20</v>
      </c>
      <c r="F15" s="33">
        <f t="shared" si="0"/>
        <v>14230</v>
      </c>
      <c r="G15" s="19"/>
      <c r="H15" s="16"/>
      <c r="I15" s="17"/>
      <c r="J15" s="18"/>
    </row>
    <row r="16" spans="2:29" x14ac:dyDescent="0.25">
      <c r="B16" s="7">
        <v>45943</v>
      </c>
      <c r="C16" s="8">
        <v>717.5</v>
      </c>
      <c r="D16" s="9"/>
      <c r="E16" s="10">
        <v>20</v>
      </c>
      <c r="F16" s="33">
        <f t="shared" si="0"/>
        <v>14350</v>
      </c>
      <c r="G16" s="19"/>
      <c r="H16" s="16"/>
      <c r="I16" s="17"/>
      <c r="J16" s="18"/>
    </row>
    <row r="17" spans="2:13" x14ac:dyDescent="0.25">
      <c r="B17" s="7">
        <v>45944</v>
      </c>
      <c r="C17" s="8">
        <v>716.5</v>
      </c>
      <c r="D17" s="9"/>
      <c r="E17" s="10">
        <v>20</v>
      </c>
      <c r="F17" s="33">
        <f t="shared" si="0"/>
        <v>14330</v>
      </c>
      <c r="G17" s="19"/>
      <c r="H17" s="16"/>
      <c r="I17" s="17"/>
      <c r="J17" s="18"/>
    </row>
    <row r="18" spans="2:13" x14ac:dyDescent="0.25">
      <c r="B18" s="7">
        <v>45945</v>
      </c>
      <c r="C18" s="8">
        <v>722</v>
      </c>
      <c r="D18" s="9"/>
      <c r="E18" s="10">
        <v>20</v>
      </c>
      <c r="F18" s="33">
        <f t="shared" si="0"/>
        <v>14440</v>
      </c>
      <c r="G18" s="19"/>
      <c r="H18" s="16"/>
      <c r="I18" s="17"/>
      <c r="J18" s="18"/>
    </row>
    <row r="19" spans="2:13" x14ac:dyDescent="0.25">
      <c r="B19" s="7">
        <v>45946</v>
      </c>
      <c r="C19" s="8">
        <v>705.5</v>
      </c>
      <c r="D19" s="9"/>
      <c r="E19" s="10">
        <v>20</v>
      </c>
      <c r="F19" s="33">
        <f t="shared" si="0"/>
        <v>14110</v>
      </c>
      <c r="G19" s="19"/>
      <c r="H19" s="16"/>
      <c r="I19" s="17"/>
      <c r="J19" s="18"/>
    </row>
    <row r="20" spans="2:13" x14ac:dyDescent="0.25">
      <c r="B20" s="7">
        <v>45947</v>
      </c>
      <c r="C20" s="8">
        <v>711</v>
      </c>
      <c r="D20" s="9"/>
      <c r="E20" s="10">
        <v>20</v>
      </c>
      <c r="F20" s="33">
        <f t="shared" si="0"/>
        <v>14220</v>
      </c>
      <c r="G20" s="19"/>
      <c r="H20" s="16"/>
      <c r="I20" s="17"/>
      <c r="J20" s="18"/>
      <c r="M20" s="31"/>
    </row>
    <row r="21" spans="2:13" x14ac:dyDescent="0.25">
      <c r="B21" s="7">
        <v>45948</v>
      </c>
      <c r="C21" s="8">
        <v>690</v>
      </c>
      <c r="D21" s="9"/>
      <c r="E21" s="10">
        <v>20</v>
      </c>
      <c r="F21" s="33">
        <f t="shared" si="0"/>
        <v>13800</v>
      </c>
      <c r="G21" s="19"/>
      <c r="H21" s="16"/>
      <c r="I21" s="17"/>
      <c r="J21" s="18"/>
      <c r="M21" s="31"/>
    </row>
    <row r="22" spans="2:13" x14ac:dyDescent="0.25">
      <c r="B22" s="7">
        <v>45949</v>
      </c>
      <c r="C22" s="8">
        <v>690.5</v>
      </c>
      <c r="D22" s="9"/>
      <c r="E22" s="10">
        <v>20</v>
      </c>
      <c r="F22" s="33">
        <f t="shared" si="0"/>
        <v>13810</v>
      </c>
      <c r="G22" s="19"/>
      <c r="H22" s="16"/>
      <c r="I22" s="17"/>
      <c r="J22" s="18"/>
      <c r="M22" s="31"/>
    </row>
    <row r="23" spans="2:13" x14ac:dyDescent="0.25">
      <c r="B23" s="7">
        <v>45950</v>
      </c>
      <c r="C23" s="8">
        <v>742</v>
      </c>
      <c r="D23" s="9"/>
      <c r="E23" s="10">
        <v>20</v>
      </c>
      <c r="F23" s="33">
        <f t="shared" si="0"/>
        <v>14840</v>
      </c>
      <c r="G23" s="19"/>
      <c r="H23" s="16"/>
      <c r="I23" s="17"/>
      <c r="J23" s="18"/>
      <c r="M23" s="31"/>
    </row>
    <row r="24" spans="2:13" x14ac:dyDescent="0.25">
      <c r="B24" s="7">
        <v>45951</v>
      </c>
      <c r="C24" s="8">
        <v>672.5</v>
      </c>
      <c r="D24" s="9"/>
      <c r="E24" s="10">
        <v>20</v>
      </c>
      <c r="F24" s="33">
        <f t="shared" si="0"/>
        <v>13450</v>
      </c>
      <c r="G24" s="19"/>
      <c r="H24" s="16"/>
      <c r="I24" s="17"/>
      <c r="J24" s="18"/>
      <c r="M24" s="94"/>
    </row>
    <row r="25" spans="2:13" x14ac:dyDescent="0.25">
      <c r="B25" s="7">
        <v>45952</v>
      </c>
      <c r="C25" s="8">
        <v>701.5</v>
      </c>
      <c r="D25" s="9"/>
      <c r="E25" s="10">
        <v>20</v>
      </c>
      <c r="F25" s="33">
        <f t="shared" si="0"/>
        <v>14030</v>
      </c>
      <c r="G25" s="19"/>
      <c r="H25" s="16"/>
      <c r="I25" s="17"/>
      <c r="J25" s="18"/>
    </row>
    <row r="26" spans="2:13" x14ac:dyDescent="0.25">
      <c r="B26" s="7">
        <v>45953</v>
      </c>
      <c r="C26" s="8">
        <v>736.5</v>
      </c>
      <c r="D26" s="9"/>
      <c r="E26" s="10">
        <v>20</v>
      </c>
      <c r="F26" s="33">
        <f t="shared" si="0"/>
        <v>14730</v>
      </c>
      <c r="G26" s="19"/>
      <c r="H26" s="16"/>
      <c r="I26" s="17"/>
      <c r="J26" s="18"/>
      <c r="M26" s="31"/>
    </row>
    <row r="27" spans="2:13" x14ac:dyDescent="0.25">
      <c r="B27" s="7">
        <v>45954</v>
      </c>
      <c r="C27" s="8">
        <v>730</v>
      </c>
      <c r="D27" s="9"/>
      <c r="E27" s="10">
        <v>20</v>
      </c>
      <c r="F27" s="33">
        <f t="shared" si="0"/>
        <v>14600</v>
      </c>
      <c r="G27" s="19"/>
      <c r="H27" s="16"/>
      <c r="I27" s="17"/>
      <c r="J27" s="18"/>
      <c r="M27" s="31"/>
    </row>
    <row r="28" spans="2:13" x14ac:dyDescent="0.25">
      <c r="B28" s="7">
        <v>45955</v>
      </c>
      <c r="C28" s="8">
        <v>714</v>
      </c>
      <c r="D28" s="9"/>
      <c r="E28" s="10">
        <v>20</v>
      </c>
      <c r="F28" s="33">
        <f t="shared" si="0"/>
        <v>14280</v>
      </c>
      <c r="G28" s="19"/>
      <c r="H28" s="16"/>
      <c r="I28" s="17"/>
      <c r="J28" s="18"/>
      <c r="M28" s="31"/>
    </row>
    <row r="29" spans="2:13" x14ac:dyDescent="0.25">
      <c r="B29" s="7">
        <v>45956</v>
      </c>
      <c r="C29" s="8">
        <v>700</v>
      </c>
      <c r="D29" s="9"/>
      <c r="E29" s="10">
        <v>20</v>
      </c>
      <c r="F29" s="33">
        <f t="shared" si="0"/>
        <v>14000</v>
      </c>
      <c r="G29" s="19"/>
      <c r="H29" s="16"/>
      <c r="I29" s="17"/>
      <c r="J29" s="18"/>
      <c r="M29" s="31"/>
    </row>
    <row r="30" spans="2:13" x14ac:dyDescent="0.25">
      <c r="B30" s="7">
        <v>45957</v>
      </c>
      <c r="C30" s="8">
        <v>724</v>
      </c>
      <c r="D30" s="9"/>
      <c r="E30" s="10">
        <v>20</v>
      </c>
      <c r="F30" s="33">
        <f t="shared" si="0"/>
        <v>14480</v>
      </c>
      <c r="G30" s="19"/>
      <c r="H30" s="16"/>
      <c r="I30" s="17"/>
      <c r="J30" s="18"/>
      <c r="M30" s="31"/>
    </row>
    <row r="31" spans="2:13" x14ac:dyDescent="0.25">
      <c r="B31" s="7">
        <v>45958</v>
      </c>
      <c r="C31" s="8">
        <v>731.5</v>
      </c>
      <c r="D31" s="9"/>
      <c r="E31" s="10">
        <v>20</v>
      </c>
      <c r="F31" s="33">
        <f t="shared" si="0"/>
        <v>14630</v>
      </c>
      <c r="G31" s="19"/>
      <c r="H31" s="16"/>
      <c r="I31" s="17"/>
      <c r="J31" s="18"/>
    </row>
    <row r="32" spans="2:13" x14ac:dyDescent="0.25">
      <c r="B32" s="7">
        <v>45959</v>
      </c>
      <c r="C32" s="8">
        <v>727</v>
      </c>
      <c r="D32" s="9"/>
      <c r="E32" s="10">
        <v>20</v>
      </c>
      <c r="F32" s="33">
        <f t="shared" si="0"/>
        <v>14540</v>
      </c>
      <c r="G32" s="19"/>
      <c r="H32" s="16"/>
      <c r="I32" s="17"/>
      <c r="J32" s="18"/>
    </row>
    <row r="33" spans="2:14" x14ac:dyDescent="0.25">
      <c r="B33" s="7">
        <v>45960</v>
      </c>
      <c r="C33" s="8">
        <v>736</v>
      </c>
      <c r="D33" s="9"/>
      <c r="E33" s="10">
        <v>20</v>
      </c>
      <c r="F33" s="33">
        <f t="shared" si="0"/>
        <v>14720</v>
      </c>
      <c r="G33" s="19"/>
      <c r="H33" s="16"/>
      <c r="I33" s="17"/>
      <c r="J33" s="18"/>
    </row>
    <row r="34" spans="2:14" ht="15.75" thickBot="1" x14ac:dyDescent="0.3">
      <c r="B34" s="43">
        <v>45961</v>
      </c>
      <c r="C34" s="44">
        <v>709</v>
      </c>
      <c r="D34" s="45"/>
      <c r="E34" s="10">
        <v>20</v>
      </c>
      <c r="F34" s="47">
        <f t="shared" si="0"/>
        <v>14180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21501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1115000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430020</v>
      </c>
      <c r="L36" s="31">
        <f>J36-J4-J5-J6+J37</f>
        <v>434320.2</v>
      </c>
      <c r="M36">
        <v>418033.19</v>
      </c>
      <c r="N36" s="95">
        <f>L36-M36</f>
        <v>16287.010000000009</v>
      </c>
    </row>
    <row r="37" spans="2:14" x14ac:dyDescent="0.25">
      <c r="B37" s="26" t="s">
        <v>14</v>
      </c>
      <c r="C37" s="30">
        <f>C35</f>
        <v>21501</v>
      </c>
      <c r="D37" s="9">
        <f>D35/1.03</f>
        <v>0</v>
      </c>
      <c r="E37" s="10"/>
      <c r="F37" s="33">
        <f>SUM(F4:F36)</f>
        <v>430020</v>
      </c>
      <c r="G37" s="19"/>
      <c r="H37" s="17" t="s">
        <v>15</v>
      </c>
      <c r="I37" s="17">
        <v>0.01</v>
      </c>
      <c r="J37" s="18">
        <f>J36*I37</f>
        <v>4300.2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-680679.8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H45" sqref="H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45975</v>
      </c>
      <c r="Q3" s="13">
        <f>R3-P3</f>
        <v>16</v>
      </c>
      <c r="R3" s="51">
        <v>45991</v>
      </c>
      <c r="S3" s="13" t="s">
        <v>36</v>
      </c>
      <c r="T3" s="62">
        <v>315</v>
      </c>
      <c r="U3" s="13" t="s">
        <v>33</v>
      </c>
      <c r="V3" s="63" t="s">
        <v>34</v>
      </c>
      <c r="W3" s="64">
        <v>420</v>
      </c>
      <c r="X3" s="63" t="s">
        <v>35</v>
      </c>
      <c r="Y3" s="65">
        <v>750</v>
      </c>
      <c r="Z3" s="66">
        <v>315000</v>
      </c>
      <c r="AA3" s="67"/>
      <c r="AB3" s="66">
        <v>315000</v>
      </c>
      <c r="AC3" t="s">
        <v>40</v>
      </c>
    </row>
    <row r="4" spans="2:29" x14ac:dyDescent="0.25">
      <c r="B4" s="7">
        <v>45962</v>
      </c>
      <c r="C4" s="8">
        <v>723.5</v>
      </c>
      <c r="D4" s="9"/>
      <c r="E4" s="10">
        <v>20.25</v>
      </c>
      <c r="F4" s="33">
        <f>E4*C4</f>
        <v>14650.875</v>
      </c>
      <c r="G4" s="11"/>
      <c r="H4" s="12" t="s">
        <v>6</v>
      </c>
      <c r="I4" s="13">
        <v>0.01</v>
      </c>
      <c r="J4" s="14"/>
      <c r="P4" s="48"/>
      <c r="Q4" s="48"/>
      <c r="R4" s="48"/>
      <c r="S4" s="48"/>
      <c r="T4" s="48"/>
      <c r="U4" s="48"/>
      <c r="V4" s="48" t="s">
        <v>41</v>
      </c>
      <c r="W4" s="48"/>
      <c r="X4" s="48"/>
      <c r="Y4" s="48"/>
      <c r="Z4" s="48"/>
      <c r="AA4" s="48"/>
      <c r="AB4" s="56">
        <v>-315000</v>
      </c>
    </row>
    <row r="5" spans="2:29" x14ac:dyDescent="0.25">
      <c r="B5" s="7">
        <v>45963</v>
      </c>
      <c r="C5" s="8">
        <v>715</v>
      </c>
      <c r="D5" s="9"/>
      <c r="E5" s="10">
        <v>20.25</v>
      </c>
      <c r="F5" s="33">
        <f t="shared" ref="F5:F34" si="0">E5*C5</f>
        <v>14478.75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>
        <v>675</v>
      </c>
      <c r="D6" s="9"/>
      <c r="E6" s="10">
        <v>20.25</v>
      </c>
      <c r="F6" s="33">
        <f t="shared" si="0"/>
        <v>13668.75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742</v>
      </c>
      <c r="D7" s="9"/>
      <c r="E7" s="10">
        <v>20.25</v>
      </c>
      <c r="F7" s="33">
        <f t="shared" si="0"/>
        <v>15025.5</v>
      </c>
      <c r="G7" s="11"/>
      <c r="H7" s="12" t="s">
        <v>9</v>
      </c>
      <c r="I7" s="13"/>
      <c r="J7" s="14">
        <f>'EKİM 2025'!J39*-1</f>
        <v>680679.8</v>
      </c>
    </row>
    <row r="8" spans="2:29" x14ac:dyDescent="0.25">
      <c r="B8" s="7">
        <v>45966</v>
      </c>
      <c r="C8" s="8">
        <v>728.5</v>
      </c>
      <c r="D8" s="9"/>
      <c r="E8" s="10">
        <v>20.25</v>
      </c>
      <c r="F8" s="33">
        <f t="shared" si="0"/>
        <v>14752.125</v>
      </c>
      <c r="G8" s="60">
        <v>45975</v>
      </c>
      <c r="H8" s="16" t="s">
        <v>38</v>
      </c>
      <c r="I8" s="17"/>
      <c r="J8" s="59">
        <v>315000</v>
      </c>
    </row>
    <row r="9" spans="2:29" x14ac:dyDescent="0.25">
      <c r="B9" s="7">
        <v>45967</v>
      </c>
      <c r="C9" s="8">
        <v>748.5</v>
      </c>
      <c r="D9" s="9"/>
      <c r="E9" s="10">
        <v>20.25</v>
      </c>
      <c r="F9" s="33">
        <f t="shared" si="0"/>
        <v>15157.125</v>
      </c>
      <c r="G9" s="15"/>
      <c r="H9" s="16"/>
      <c r="I9" s="17"/>
      <c r="J9" s="18"/>
    </row>
    <row r="10" spans="2:29" x14ac:dyDescent="0.25">
      <c r="B10" s="7">
        <v>45968</v>
      </c>
      <c r="C10" s="8">
        <v>724.5</v>
      </c>
      <c r="D10" s="9"/>
      <c r="E10" s="10">
        <v>20.25</v>
      </c>
      <c r="F10" s="33">
        <f t="shared" si="0"/>
        <v>14671.125</v>
      </c>
      <c r="G10" s="15"/>
      <c r="H10" s="16"/>
      <c r="I10" s="17"/>
      <c r="J10" s="18"/>
    </row>
    <row r="11" spans="2:29" x14ac:dyDescent="0.25">
      <c r="B11" s="7">
        <v>45969</v>
      </c>
      <c r="C11" s="8">
        <v>748</v>
      </c>
      <c r="D11" s="9"/>
      <c r="E11" s="10">
        <v>20.25</v>
      </c>
      <c r="F11" s="33">
        <f t="shared" si="0"/>
        <v>15147</v>
      </c>
      <c r="G11" s="19"/>
      <c r="H11" s="16"/>
      <c r="I11" s="17"/>
      <c r="J11" s="18"/>
    </row>
    <row r="12" spans="2:29" x14ac:dyDescent="0.25">
      <c r="B12" s="7">
        <v>45970</v>
      </c>
      <c r="C12" s="8">
        <v>715</v>
      </c>
      <c r="D12" s="9"/>
      <c r="E12" s="10">
        <v>20.25</v>
      </c>
      <c r="F12" s="33">
        <f t="shared" si="0"/>
        <v>14478.75</v>
      </c>
      <c r="G12" s="19"/>
      <c r="H12" s="16"/>
      <c r="I12" s="17"/>
      <c r="J12" s="18"/>
    </row>
    <row r="13" spans="2:29" x14ac:dyDescent="0.25">
      <c r="B13" s="7">
        <v>45971</v>
      </c>
      <c r="C13" s="8">
        <v>724</v>
      </c>
      <c r="D13" s="9"/>
      <c r="E13" s="10">
        <v>20.25</v>
      </c>
      <c r="F13" s="33">
        <f t="shared" si="0"/>
        <v>14661</v>
      </c>
      <c r="G13" s="19"/>
      <c r="H13" s="16"/>
      <c r="I13" s="17"/>
      <c r="J13" s="18"/>
      <c r="L13" s="68" t="s">
        <v>42</v>
      </c>
    </row>
    <row r="14" spans="2:29" x14ac:dyDescent="0.25">
      <c r="B14" s="7">
        <v>45972</v>
      </c>
      <c r="C14" s="8">
        <v>738</v>
      </c>
      <c r="D14" s="9"/>
      <c r="E14" s="10">
        <v>20.25</v>
      </c>
      <c r="F14" s="33">
        <f t="shared" si="0"/>
        <v>14944.5</v>
      </c>
      <c r="G14" s="19"/>
      <c r="H14" s="16"/>
      <c r="I14" s="17"/>
      <c r="J14" s="18"/>
      <c r="L14" t="s">
        <v>43</v>
      </c>
    </row>
    <row r="15" spans="2:29" x14ac:dyDescent="0.25">
      <c r="B15" s="7">
        <v>45973</v>
      </c>
      <c r="C15" s="8">
        <v>723</v>
      </c>
      <c r="D15" s="9"/>
      <c r="E15" s="10">
        <v>20.25</v>
      </c>
      <c r="F15" s="33">
        <f t="shared" si="0"/>
        <v>14640.75</v>
      </c>
      <c r="G15" s="19"/>
      <c r="H15" s="16"/>
      <c r="I15" s="17"/>
      <c r="J15" s="18"/>
    </row>
    <row r="16" spans="2:29" x14ac:dyDescent="0.25">
      <c r="B16" s="7">
        <v>45974</v>
      </c>
      <c r="C16" s="8">
        <v>684</v>
      </c>
      <c r="D16" s="9"/>
      <c r="E16" s="10">
        <v>20.25</v>
      </c>
      <c r="F16" s="33">
        <f t="shared" si="0"/>
        <v>13851</v>
      </c>
      <c r="G16" s="19"/>
      <c r="H16" s="16"/>
      <c r="I16" s="17"/>
      <c r="J16" s="18"/>
    </row>
    <row r="17" spans="2:13" x14ac:dyDescent="0.25">
      <c r="B17" s="7">
        <v>45975</v>
      </c>
      <c r="C17" s="8">
        <v>725</v>
      </c>
      <c r="D17" s="9"/>
      <c r="E17" s="10">
        <v>20.25</v>
      </c>
      <c r="F17" s="33">
        <f t="shared" si="0"/>
        <v>14681.25</v>
      </c>
      <c r="G17" s="19"/>
      <c r="H17" s="16"/>
      <c r="I17" s="17"/>
      <c r="J17" s="18"/>
    </row>
    <row r="18" spans="2:13" x14ac:dyDescent="0.25">
      <c r="B18" s="7">
        <v>45976</v>
      </c>
      <c r="C18" s="8">
        <v>714.5</v>
      </c>
      <c r="D18" s="9"/>
      <c r="E18" s="10">
        <v>20.25</v>
      </c>
      <c r="F18" s="33">
        <f t="shared" si="0"/>
        <v>14468.625</v>
      </c>
      <c r="G18" s="19"/>
      <c r="H18" s="16"/>
      <c r="I18" s="17"/>
      <c r="J18" s="18"/>
    </row>
    <row r="19" spans="2:13" x14ac:dyDescent="0.25">
      <c r="B19" s="7">
        <v>45977</v>
      </c>
      <c r="C19" s="8">
        <v>738</v>
      </c>
      <c r="D19" s="9"/>
      <c r="E19" s="10">
        <v>20.25</v>
      </c>
      <c r="F19" s="33">
        <f t="shared" si="0"/>
        <v>14944.5</v>
      </c>
      <c r="G19" s="19"/>
      <c r="H19" s="16"/>
      <c r="I19" s="17"/>
      <c r="J19" s="18"/>
    </row>
    <row r="20" spans="2:13" x14ac:dyDescent="0.25">
      <c r="B20" s="7">
        <v>45978</v>
      </c>
      <c r="C20" s="8">
        <v>736.5</v>
      </c>
      <c r="D20" s="9"/>
      <c r="E20" s="10">
        <v>20.25</v>
      </c>
      <c r="F20" s="33">
        <f t="shared" si="0"/>
        <v>14914.125</v>
      </c>
      <c r="G20" s="19"/>
      <c r="H20" s="16"/>
      <c r="I20" s="17"/>
      <c r="J20" s="18"/>
    </row>
    <row r="21" spans="2:13" x14ac:dyDescent="0.25">
      <c r="B21" s="7">
        <v>45979</v>
      </c>
      <c r="C21" s="8">
        <v>741.5</v>
      </c>
      <c r="D21" s="9"/>
      <c r="E21" s="10">
        <v>20.25</v>
      </c>
      <c r="F21" s="33">
        <f t="shared" si="0"/>
        <v>15015.375</v>
      </c>
      <c r="G21" s="19"/>
      <c r="H21" s="16"/>
      <c r="I21" s="17"/>
      <c r="J21" s="18"/>
      <c r="M21" s="31">
        <v>424337.16</v>
      </c>
    </row>
    <row r="22" spans="2:13" x14ac:dyDescent="0.25">
      <c r="B22" s="7">
        <v>45980</v>
      </c>
      <c r="C22" s="8">
        <v>707.5</v>
      </c>
      <c r="D22" s="9"/>
      <c r="E22" s="10">
        <v>20.25</v>
      </c>
      <c r="F22" s="33">
        <f t="shared" si="0"/>
        <v>14326.875</v>
      </c>
      <c r="G22" s="19"/>
      <c r="H22" s="16"/>
      <c r="I22" s="17"/>
      <c r="J22" s="18"/>
      <c r="M22">
        <v>0</v>
      </c>
    </row>
    <row r="23" spans="2:13" x14ac:dyDescent="0.25">
      <c r="B23" s="7">
        <v>45981</v>
      </c>
      <c r="C23" s="8">
        <v>713</v>
      </c>
      <c r="D23" s="9"/>
      <c r="E23" s="10">
        <v>20.25</v>
      </c>
      <c r="F23" s="33">
        <f t="shared" si="0"/>
        <v>14438.25</v>
      </c>
      <c r="G23" s="19"/>
      <c r="H23" s="16"/>
      <c r="I23" s="17"/>
      <c r="J23" s="18"/>
      <c r="M23" s="31"/>
    </row>
    <row r="24" spans="2:13" x14ac:dyDescent="0.25">
      <c r="B24" s="7">
        <v>45982</v>
      </c>
      <c r="C24" s="8">
        <v>710.5</v>
      </c>
      <c r="D24" s="9"/>
      <c r="E24" s="10">
        <v>20.25</v>
      </c>
      <c r="F24" s="33">
        <f t="shared" si="0"/>
        <v>14387.625</v>
      </c>
      <c r="G24" s="19"/>
      <c r="H24" s="16"/>
      <c r="I24" s="17"/>
      <c r="J24" s="18"/>
      <c r="M24" s="31">
        <v>14072.4</v>
      </c>
    </row>
    <row r="25" spans="2:13" x14ac:dyDescent="0.25">
      <c r="B25" s="7">
        <v>45983</v>
      </c>
      <c r="C25" s="8">
        <v>706.5</v>
      </c>
      <c r="D25" s="9"/>
      <c r="E25" s="10">
        <v>20.25</v>
      </c>
      <c r="F25" s="33">
        <f t="shared" si="0"/>
        <v>14306.625</v>
      </c>
      <c r="G25" s="19"/>
      <c r="H25" s="16"/>
      <c r="I25" s="17"/>
      <c r="J25" s="18"/>
      <c r="M25" s="31">
        <f>+M21+M24</f>
        <v>438409.56</v>
      </c>
    </row>
    <row r="26" spans="2:13" x14ac:dyDescent="0.25">
      <c r="B26" s="7">
        <v>45984</v>
      </c>
      <c r="C26" s="8">
        <v>709</v>
      </c>
      <c r="D26" s="9"/>
      <c r="E26" s="10">
        <v>20.25</v>
      </c>
      <c r="F26" s="33">
        <f t="shared" si="0"/>
        <v>14357.25</v>
      </c>
      <c r="G26" s="19"/>
      <c r="H26" s="16"/>
      <c r="I26" s="17"/>
      <c r="J26" s="18"/>
    </row>
    <row r="27" spans="2:13" x14ac:dyDescent="0.25">
      <c r="B27" s="7">
        <v>45985</v>
      </c>
      <c r="C27" s="8">
        <v>710</v>
      </c>
      <c r="D27" s="9"/>
      <c r="E27" s="10">
        <v>20.25</v>
      </c>
      <c r="F27" s="33">
        <f t="shared" si="0"/>
        <v>14377.5</v>
      </c>
      <c r="G27" s="19"/>
      <c r="H27" s="16"/>
      <c r="I27" s="17"/>
      <c r="J27" s="18"/>
    </row>
    <row r="28" spans="2:13" x14ac:dyDescent="0.25">
      <c r="B28" s="7">
        <v>45986</v>
      </c>
      <c r="C28" s="8">
        <v>693</v>
      </c>
      <c r="D28" s="9"/>
      <c r="E28" s="10">
        <v>20.25</v>
      </c>
      <c r="F28" s="33">
        <f t="shared" si="0"/>
        <v>14033.25</v>
      </c>
      <c r="G28" s="19"/>
      <c r="H28" s="16"/>
      <c r="I28" s="17"/>
      <c r="J28" s="18"/>
      <c r="M28" s="31"/>
    </row>
    <row r="29" spans="2:13" x14ac:dyDescent="0.25">
      <c r="B29" s="7">
        <v>45987</v>
      </c>
      <c r="C29" s="8">
        <v>691</v>
      </c>
      <c r="D29" s="9"/>
      <c r="E29" s="10">
        <v>20.25</v>
      </c>
      <c r="F29" s="33">
        <f t="shared" si="0"/>
        <v>13992.75</v>
      </c>
      <c r="G29" s="19"/>
      <c r="H29" s="16"/>
      <c r="I29" s="17"/>
      <c r="J29" s="18"/>
      <c r="M29" s="31"/>
    </row>
    <row r="30" spans="2:13" x14ac:dyDescent="0.25">
      <c r="B30" s="7">
        <v>45988</v>
      </c>
      <c r="C30" s="8">
        <v>684.5</v>
      </c>
      <c r="D30" s="9"/>
      <c r="E30" s="10">
        <v>20.25</v>
      </c>
      <c r="F30" s="33">
        <f t="shared" si="0"/>
        <v>13861.125</v>
      </c>
      <c r="G30" s="19"/>
      <c r="H30" s="16"/>
      <c r="I30" s="17"/>
      <c r="J30" s="18"/>
      <c r="M30" s="31"/>
    </row>
    <row r="31" spans="2:13" x14ac:dyDescent="0.25">
      <c r="B31" s="7">
        <v>45989</v>
      </c>
      <c r="C31" s="8">
        <v>688</v>
      </c>
      <c r="D31" s="9"/>
      <c r="E31" s="10">
        <v>20.25</v>
      </c>
      <c r="F31" s="33">
        <f t="shared" si="0"/>
        <v>13932</v>
      </c>
      <c r="G31" s="19"/>
      <c r="H31" s="16"/>
      <c r="I31" s="17"/>
      <c r="J31" s="18"/>
    </row>
    <row r="32" spans="2:13" x14ac:dyDescent="0.25">
      <c r="B32" s="7">
        <v>45990</v>
      </c>
      <c r="C32" s="8">
        <v>689.5</v>
      </c>
      <c r="D32" s="9"/>
      <c r="E32" s="10">
        <v>20.25</v>
      </c>
      <c r="F32" s="33">
        <f t="shared" si="0"/>
        <v>13962.375</v>
      </c>
      <c r="G32" s="19"/>
      <c r="H32" s="16"/>
      <c r="I32" s="17"/>
      <c r="J32" s="18"/>
    </row>
    <row r="33" spans="2:14" x14ac:dyDescent="0.25">
      <c r="B33" s="7">
        <v>45991</v>
      </c>
      <c r="C33" s="8">
        <v>688.5</v>
      </c>
      <c r="D33" s="9"/>
      <c r="E33" s="10">
        <v>20.25</v>
      </c>
      <c r="F33" s="33">
        <f t="shared" si="0"/>
        <v>13942.125</v>
      </c>
      <c r="G33" s="19"/>
      <c r="H33" s="16"/>
      <c r="I33" s="17"/>
      <c r="J33" s="18"/>
    </row>
    <row r="34" spans="2:14" ht="15.75" thickBot="1" x14ac:dyDescent="0.3">
      <c r="B34" s="43"/>
      <c r="C34" s="44"/>
      <c r="D34" s="45"/>
      <c r="E34" s="10">
        <v>20.25</v>
      </c>
      <c r="F34" s="47">
        <f t="shared" si="0"/>
        <v>0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21435.5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995679.8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434068.875</v>
      </c>
      <c r="L36" s="31">
        <f>J36-J4-J5-J6+J37</f>
        <v>438409.56374999997</v>
      </c>
      <c r="M36" s="31">
        <v>438409.56</v>
      </c>
      <c r="N36" s="31">
        <f>L36-M36</f>
        <v>3.7499999743886292E-3</v>
      </c>
    </row>
    <row r="37" spans="2:14" x14ac:dyDescent="0.25">
      <c r="B37" s="26" t="s">
        <v>14</v>
      </c>
      <c r="C37" s="30">
        <f>C35</f>
        <v>21435.5</v>
      </c>
      <c r="D37" s="9">
        <f>D35/1.03</f>
        <v>0</v>
      </c>
      <c r="E37" s="10"/>
      <c r="F37" s="33">
        <f>SUM(F4:F36)</f>
        <v>434068.875</v>
      </c>
      <c r="G37" s="19"/>
      <c r="H37" s="17" t="s">
        <v>15</v>
      </c>
      <c r="I37" s="17">
        <v>0.01</v>
      </c>
      <c r="J37" s="18">
        <f>J36*I37</f>
        <v>4340.6887500000003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-557270.23625000007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323400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6">
        <v>46017</v>
      </c>
      <c r="Q3" s="17">
        <f>R3-P3</f>
        <v>36</v>
      </c>
      <c r="R3" s="75">
        <v>46053</v>
      </c>
      <c r="S3" s="17" t="s">
        <v>36</v>
      </c>
      <c r="T3" s="74">
        <v>388</v>
      </c>
      <c r="U3" s="73" t="s">
        <v>33</v>
      </c>
      <c r="V3" s="73" t="s">
        <v>34</v>
      </c>
      <c r="W3" s="71">
        <v>420</v>
      </c>
      <c r="X3" s="73" t="s">
        <v>35</v>
      </c>
      <c r="Y3" s="72">
        <v>770</v>
      </c>
      <c r="Z3" s="70">
        <v>323400</v>
      </c>
      <c r="AA3" s="69"/>
      <c r="AB3" s="70">
        <v>323400</v>
      </c>
      <c r="AC3" t="s">
        <v>44</v>
      </c>
    </row>
    <row r="4" spans="2:29" x14ac:dyDescent="0.25">
      <c r="B4" s="7">
        <v>45992</v>
      </c>
      <c r="C4" s="8">
        <v>685.5</v>
      </c>
      <c r="D4" s="9"/>
      <c r="E4" s="10">
        <v>20.5</v>
      </c>
      <c r="F4" s="33">
        <f>E4*C4</f>
        <v>14052.75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>
        <v>679</v>
      </c>
      <c r="D5" s="9"/>
      <c r="E5" s="10">
        <v>20.5</v>
      </c>
      <c r="F5" s="33">
        <f t="shared" ref="F5:F34" si="0">E5*C5</f>
        <v>13919.5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>
        <v>693.5</v>
      </c>
      <c r="D6" s="9"/>
      <c r="E6" s="10">
        <v>20.5</v>
      </c>
      <c r="F6" s="33">
        <f t="shared" si="0"/>
        <v>14216.75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693</v>
      </c>
      <c r="D7" s="9"/>
      <c r="E7" s="10">
        <v>20.5</v>
      </c>
      <c r="F7" s="33">
        <f t="shared" si="0"/>
        <v>14206.5</v>
      </c>
      <c r="G7" s="11"/>
      <c r="H7" s="12" t="s">
        <v>9</v>
      </c>
      <c r="I7" s="13"/>
      <c r="J7" s="14">
        <f>'KASIM 2025'!J39*-1</f>
        <v>557270.23625000007</v>
      </c>
    </row>
    <row r="8" spans="2:29" x14ac:dyDescent="0.25">
      <c r="B8" s="7">
        <v>45996</v>
      </c>
      <c r="C8" s="8">
        <v>690</v>
      </c>
      <c r="D8" s="9"/>
      <c r="E8" s="10">
        <v>20.5</v>
      </c>
      <c r="F8" s="33">
        <f t="shared" si="0"/>
        <v>14145</v>
      </c>
      <c r="G8" s="15"/>
      <c r="H8" s="16"/>
      <c r="I8" s="17"/>
      <c r="J8" s="18"/>
    </row>
    <row r="9" spans="2:29" x14ac:dyDescent="0.25">
      <c r="B9" s="7">
        <v>45997</v>
      </c>
      <c r="C9" s="8">
        <v>687</v>
      </c>
      <c r="D9" s="9"/>
      <c r="E9" s="10">
        <v>20.5</v>
      </c>
      <c r="F9" s="33">
        <f t="shared" si="0"/>
        <v>14083.5</v>
      </c>
      <c r="G9" s="15"/>
      <c r="H9" s="16"/>
      <c r="I9" s="17"/>
      <c r="J9" s="18"/>
    </row>
    <row r="10" spans="2:29" x14ac:dyDescent="0.25">
      <c r="B10" s="7">
        <v>45998</v>
      </c>
      <c r="C10" s="8">
        <v>686.5</v>
      </c>
      <c r="D10" s="9"/>
      <c r="E10" s="10">
        <v>20.5</v>
      </c>
      <c r="F10" s="33">
        <f t="shared" si="0"/>
        <v>14073.25</v>
      </c>
      <c r="G10" s="15"/>
      <c r="H10" s="16"/>
      <c r="I10" s="17"/>
      <c r="J10" s="18"/>
    </row>
    <row r="11" spans="2:29" x14ac:dyDescent="0.25">
      <c r="B11" s="7">
        <v>45999</v>
      </c>
      <c r="C11" s="8">
        <v>705</v>
      </c>
      <c r="D11" s="9"/>
      <c r="E11" s="10">
        <v>20.5</v>
      </c>
      <c r="F11" s="33">
        <f t="shared" si="0"/>
        <v>14452.5</v>
      </c>
      <c r="G11" s="19"/>
      <c r="H11" s="16"/>
      <c r="I11" s="17"/>
      <c r="J11" s="18"/>
    </row>
    <row r="12" spans="2:29" x14ac:dyDescent="0.25">
      <c r="B12" s="7">
        <v>46000</v>
      </c>
      <c r="C12" s="8">
        <v>728</v>
      </c>
      <c r="D12" s="9"/>
      <c r="E12" s="10">
        <v>20.5</v>
      </c>
      <c r="F12" s="33">
        <f t="shared" si="0"/>
        <v>14924</v>
      </c>
      <c r="G12" s="19"/>
      <c r="H12" s="16"/>
      <c r="I12" s="17"/>
      <c r="J12" s="18"/>
    </row>
    <row r="13" spans="2:29" x14ac:dyDescent="0.25">
      <c r="B13" s="7">
        <v>46001</v>
      </c>
      <c r="C13" s="8">
        <v>702.5</v>
      </c>
      <c r="D13" s="9"/>
      <c r="E13" s="10">
        <v>20.5</v>
      </c>
      <c r="F13" s="33">
        <f t="shared" si="0"/>
        <v>14401.25</v>
      </c>
      <c r="G13" s="19"/>
      <c r="H13" s="16"/>
      <c r="I13" s="17"/>
      <c r="J13" s="18"/>
      <c r="L13" s="68" t="s">
        <v>42</v>
      </c>
    </row>
    <row r="14" spans="2:29" x14ac:dyDescent="0.25">
      <c r="B14" s="7">
        <v>46002</v>
      </c>
      <c r="C14" s="8">
        <v>730</v>
      </c>
      <c r="D14" s="9"/>
      <c r="E14" s="10">
        <v>20.5</v>
      </c>
      <c r="F14" s="33">
        <f t="shared" si="0"/>
        <v>14965</v>
      </c>
      <c r="G14" s="19"/>
      <c r="H14" s="16"/>
      <c r="I14" s="17"/>
      <c r="J14" s="18"/>
      <c r="L14" t="s">
        <v>43</v>
      </c>
    </row>
    <row r="15" spans="2:29" x14ac:dyDescent="0.25">
      <c r="B15" s="7">
        <v>46003</v>
      </c>
      <c r="C15" s="8">
        <v>701</v>
      </c>
      <c r="D15" s="9"/>
      <c r="E15" s="10">
        <v>20.5</v>
      </c>
      <c r="F15" s="33">
        <f t="shared" si="0"/>
        <v>14370.5</v>
      </c>
      <c r="G15" s="19"/>
      <c r="H15" s="16"/>
      <c r="I15" s="17"/>
      <c r="J15" s="18"/>
    </row>
    <row r="16" spans="2:29" x14ac:dyDescent="0.25">
      <c r="B16" s="7">
        <v>46004</v>
      </c>
      <c r="C16" s="8">
        <v>700.5</v>
      </c>
      <c r="D16" s="9"/>
      <c r="E16" s="10">
        <v>20.5</v>
      </c>
      <c r="F16" s="33">
        <f t="shared" si="0"/>
        <v>14360.25</v>
      </c>
      <c r="G16" s="19"/>
      <c r="H16" s="16"/>
      <c r="I16" s="17"/>
      <c r="J16" s="18"/>
    </row>
    <row r="17" spans="2:13" x14ac:dyDescent="0.25">
      <c r="B17" s="7">
        <v>46005</v>
      </c>
      <c r="C17" s="8">
        <v>699.5</v>
      </c>
      <c r="D17" s="9"/>
      <c r="E17" s="10">
        <v>20.5</v>
      </c>
      <c r="F17" s="33">
        <f t="shared" si="0"/>
        <v>14339.75</v>
      </c>
      <c r="G17" s="19"/>
      <c r="H17" s="16"/>
      <c r="I17" s="17"/>
      <c r="J17" s="18"/>
    </row>
    <row r="18" spans="2:13" x14ac:dyDescent="0.25">
      <c r="B18" s="7">
        <v>46006</v>
      </c>
      <c r="C18" s="8">
        <v>700.5</v>
      </c>
      <c r="D18" s="9"/>
      <c r="E18" s="10">
        <v>20.5</v>
      </c>
      <c r="F18" s="33">
        <f t="shared" si="0"/>
        <v>14360.25</v>
      </c>
      <c r="G18" s="19"/>
      <c r="H18" s="16"/>
      <c r="I18" s="17"/>
      <c r="J18" s="37"/>
    </row>
    <row r="19" spans="2:13" x14ac:dyDescent="0.25">
      <c r="B19" s="7">
        <v>46007</v>
      </c>
      <c r="C19" s="8">
        <v>690.5</v>
      </c>
      <c r="D19" s="9"/>
      <c r="E19" s="10">
        <v>20.5</v>
      </c>
      <c r="F19" s="33">
        <f t="shared" si="0"/>
        <v>14155.25</v>
      </c>
      <c r="G19" s="19"/>
      <c r="H19" s="16"/>
      <c r="I19" s="17"/>
      <c r="J19" s="18"/>
    </row>
    <row r="20" spans="2:13" x14ac:dyDescent="0.25">
      <c r="B20" s="7">
        <v>46008</v>
      </c>
      <c r="C20" s="8">
        <v>675.5</v>
      </c>
      <c r="D20" s="9"/>
      <c r="E20" s="10">
        <v>20.5</v>
      </c>
      <c r="F20" s="33">
        <f t="shared" si="0"/>
        <v>13847.75</v>
      </c>
      <c r="G20" s="19"/>
      <c r="H20" s="16"/>
      <c r="I20" s="17"/>
      <c r="J20" s="18"/>
    </row>
    <row r="21" spans="2:13" x14ac:dyDescent="0.25">
      <c r="B21" s="7">
        <v>46009</v>
      </c>
      <c r="C21" s="8">
        <v>670</v>
      </c>
      <c r="D21" s="9"/>
      <c r="E21" s="10">
        <v>20.5</v>
      </c>
      <c r="F21" s="33">
        <f t="shared" si="0"/>
        <v>13735</v>
      </c>
      <c r="G21" s="19"/>
      <c r="H21" s="16"/>
      <c r="I21" s="17"/>
      <c r="J21" s="18"/>
    </row>
    <row r="22" spans="2:13" x14ac:dyDescent="0.25">
      <c r="B22" s="7">
        <v>46010</v>
      </c>
      <c r="C22" s="8">
        <v>685</v>
      </c>
      <c r="D22" s="9"/>
      <c r="E22" s="10">
        <v>20.5</v>
      </c>
      <c r="F22" s="33">
        <f t="shared" si="0"/>
        <v>14042.5</v>
      </c>
      <c r="G22" s="19"/>
      <c r="H22" s="16"/>
      <c r="I22" s="17"/>
      <c r="J22" s="18"/>
    </row>
    <row r="23" spans="2:13" x14ac:dyDescent="0.25">
      <c r="B23" s="7">
        <v>46011</v>
      </c>
      <c r="C23" s="8">
        <v>683.5</v>
      </c>
      <c r="D23" s="9"/>
      <c r="E23" s="10">
        <v>20.5</v>
      </c>
      <c r="F23" s="33">
        <f t="shared" si="0"/>
        <v>14011.75</v>
      </c>
      <c r="G23" s="19"/>
      <c r="H23" s="16"/>
      <c r="I23" s="17"/>
      <c r="J23" s="18"/>
    </row>
    <row r="24" spans="2:13" x14ac:dyDescent="0.25">
      <c r="B24" s="7">
        <v>46012</v>
      </c>
      <c r="C24" s="8">
        <v>681.5</v>
      </c>
      <c r="D24" s="9"/>
      <c r="E24" s="10">
        <v>20.5</v>
      </c>
      <c r="F24" s="33">
        <f t="shared" si="0"/>
        <v>13970.75</v>
      </c>
      <c r="G24" s="19"/>
      <c r="H24" s="16"/>
      <c r="I24" s="17"/>
      <c r="J24" s="18"/>
    </row>
    <row r="25" spans="2:13" x14ac:dyDescent="0.25">
      <c r="B25" s="7">
        <v>46013</v>
      </c>
      <c r="C25" s="8">
        <v>700</v>
      </c>
      <c r="D25" s="9"/>
      <c r="E25" s="10">
        <v>20.5</v>
      </c>
      <c r="F25" s="33">
        <f t="shared" si="0"/>
        <v>14350</v>
      </c>
      <c r="G25" s="19"/>
      <c r="H25" s="16"/>
      <c r="I25" s="17"/>
      <c r="J25" s="18"/>
      <c r="M25" s="31">
        <v>440771.83</v>
      </c>
    </row>
    <row r="26" spans="2:13" x14ac:dyDescent="0.25">
      <c r="B26" s="7">
        <v>46014</v>
      </c>
      <c r="C26" s="8">
        <v>683.5</v>
      </c>
      <c r="D26" s="9"/>
      <c r="E26" s="10">
        <v>20.5</v>
      </c>
      <c r="F26" s="33">
        <f t="shared" si="0"/>
        <v>14011.75</v>
      </c>
      <c r="G26" s="19"/>
      <c r="H26" s="16"/>
      <c r="I26" s="17"/>
      <c r="J26" s="18"/>
    </row>
    <row r="27" spans="2:13" x14ac:dyDescent="0.25">
      <c r="B27" s="7">
        <v>46015</v>
      </c>
      <c r="C27" s="8">
        <v>712.5</v>
      </c>
      <c r="D27" s="9"/>
      <c r="E27" s="10">
        <v>20.5</v>
      </c>
      <c r="F27" s="33">
        <f t="shared" si="0"/>
        <v>14606.25</v>
      </c>
      <c r="G27" s="19"/>
      <c r="H27" s="16"/>
      <c r="I27" s="17"/>
      <c r="J27" s="18"/>
    </row>
    <row r="28" spans="2:13" x14ac:dyDescent="0.25">
      <c r="B28" s="7">
        <v>46016</v>
      </c>
      <c r="C28" s="8">
        <v>699.5</v>
      </c>
      <c r="D28" s="9"/>
      <c r="E28" s="10">
        <v>20.5</v>
      </c>
      <c r="F28" s="33">
        <f t="shared" si="0"/>
        <v>14339.75</v>
      </c>
      <c r="G28" s="19"/>
      <c r="H28" s="16"/>
      <c r="I28" s="17"/>
      <c r="J28" s="18"/>
    </row>
    <row r="29" spans="2:13" x14ac:dyDescent="0.25">
      <c r="B29" s="7">
        <v>46017</v>
      </c>
      <c r="C29" s="8">
        <v>701</v>
      </c>
      <c r="D29" s="9"/>
      <c r="E29" s="10">
        <v>20.5</v>
      </c>
      <c r="F29" s="33">
        <f t="shared" si="0"/>
        <v>14370.5</v>
      </c>
      <c r="G29" s="19"/>
      <c r="H29" s="16"/>
      <c r="I29" s="17"/>
      <c r="J29" s="18"/>
    </row>
    <row r="30" spans="2:13" x14ac:dyDescent="0.25">
      <c r="B30" s="7">
        <v>46018</v>
      </c>
      <c r="C30" s="8">
        <v>741.5</v>
      </c>
      <c r="D30" s="9"/>
      <c r="E30" s="10">
        <v>20.5</v>
      </c>
      <c r="F30" s="33">
        <f t="shared" si="0"/>
        <v>15200.75</v>
      </c>
      <c r="G30" s="19"/>
      <c r="H30" s="16"/>
      <c r="I30" s="17"/>
      <c r="J30" s="18"/>
    </row>
    <row r="31" spans="2:13" x14ac:dyDescent="0.25">
      <c r="B31" s="7">
        <v>46019</v>
      </c>
      <c r="C31" s="8">
        <v>692</v>
      </c>
      <c r="D31" s="9"/>
      <c r="E31" s="10">
        <v>20.5</v>
      </c>
      <c r="F31" s="33">
        <f t="shared" si="0"/>
        <v>14186</v>
      </c>
      <c r="G31" s="19"/>
      <c r="H31" s="16"/>
      <c r="I31" s="17"/>
      <c r="J31" s="18"/>
    </row>
    <row r="32" spans="2:13" x14ac:dyDescent="0.25">
      <c r="B32" s="7">
        <v>46020</v>
      </c>
      <c r="C32" s="8">
        <v>707</v>
      </c>
      <c r="D32" s="9"/>
      <c r="E32" s="10">
        <v>20.5</v>
      </c>
      <c r="F32" s="33">
        <f t="shared" si="0"/>
        <v>14493.5</v>
      </c>
      <c r="G32" s="19"/>
      <c r="H32" s="16"/>
      <c r="I32" s="17"/>
      <c r="J32" s="18"/>
    </row>
    <row r="33" spans="2:14" x14ac:dyDescent="0.25">
      <c r="B33" s="7">
        <v>46021</v>
      </c>
      <c r="C33" s="8">
        <v>653.5</v>
      </c>
      <c r="D33" s="9"/>
      <c r="E33" s="10">
        <v>20.5</v>
      </c>
      <c r="F33" s="33">
        <f t="shared" si="0"/>
        <v>13396.75</v>
      </c>
      <c r="G33" s="19"/>
      <c r="H33" s="16"/>
      <c r="I33" s="17"/>
      <c r="J33" s="18"/>
    </row>
    <row r="34" spans="2:14" ht="15.75" thickBot="1" x14ac:dyDescent="0.3">
      <c r="B34" s="43">
        <v>46022</v>
      </c>
      <c r="C34" s="44">
        <v>693</v>
      </c>
      <c r="D34" s="45"/>
      <c r="E34" s="10">
        <v>20.5</v>
      </c>
      <c r="F34" s="47">
        <f t="shared" si="0"/>
        <v>14206.5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21551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557270.23625000007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441795.5</v>
      </c>
      <c r="L36" s="31">
        <f>J36-J4-J5-J6+J37</f>
        <v>446213.45500000002</v>
      </c>
      <c r="M36" s="31">
        <v>440771.83</v>
      </c>
      <c r="N36" s="95">
        <f>L36-M36</f>
        <v>5441.625</v>
      </c>
    </row>
    <row r="37" spans="2:14" x14ac:dyDescent="0.25">
      <c r="B37" s="26" t="s">
        <v>14</v>
      </c>
      <c r="C37" s="30">
        <f>C35</f>
        <v>21551</v>
      </c>
      <c r="D37" s="9">
        <f>D35/1.03</f>
        <v>0</v>
      </c>
      <c r="E37" s="10"/>
      <c r="F37" s="33">
        <f>SUM(F4:F36)</f>
        <v>441795.5</v>
      </c>
      <c r="G37" s="19"/>
      <c r="H37" s="17" t="s">
        <v>15</v>
      </c>
      <c r="I37" s="17">
        <v>0.01</v>
      </c>
      <c r="J37" s="18">
        <f>J36*I37</f>
        <v>4417.9549999999999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-111056.78125000006</v>
      </c>
      <c r="L39" s="31"/>
      <c r="M39" s="31"/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82CF3-E5AB-48C2-83DF-836419EA931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323400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8">
        <v>46017</v>
      </c>
      <c r="Q3" s="13">
        <f>R3-P3</f>
        <v>36</v>
      </c>
      <c r="R3" s="51">
        <v>46053</v>
      </c>
      <c r="S3" s="13" t="s">
        <v>36</v>
      </c>
      <c r="T3" s="79">
        <v>388</v>
      </c>
      <c r="U3" s="80" t="s">
        <v>33</v>
      </c>
      <c r="V3" s="80" t="s">
        <v>34</v>
      </c>
      <c r="W3" s="81">
        <v>420</v>
      </c>
      <c r="X3" s="80" t="s">
        <v>35</v>
      </c>
      <c r="Y3" s="82">
        <v>770</v>
      </c>
      <c r="Z3" s="83">
        <v>323400</v>
      </c>
      <c r="AA3" s="84"/>
      <c r="AB3" s="83">
        <v>323400</v>
      </c>
      <c r="AC3" t="s">
        <v>44</v>
      </c>
    </row>
    <row r="4" spans="2:29" x14ac:dyDescent="0.25">
      <c r="B4" s="7">
        <v>46023</v>
      </c>
      <c r="C4" s="8">
        <v>683</v>
      </c>
      <c r="D4" s="9"/>
      <c r="E4" s="10">
        <v>21.25</v>
      </c>
      <c r="F4" s="33">
        <f>E4*C4</f>
        <v>14513.75</v>
      </c>
      <c r="G4" s="11"/>
      <c r="H4" s="12" t="s">
        <v>6</v>
      </c>
      <c r="I4" s="13">
        <v>0.01</v>
      </c>
      <c r="J4" s="14"/>
      <c r="P4" s="48"/>
      <c r="Q4" s="48"/>
      <c r="R4" s="48"/>
      <c r="S4" s="48"/>
      <c r="T4" s="48"/>
      <c r="U4" s="48"/>
      <c r="V4" s="48" t="s">
        <v>49</v>
      </c>
      <c r="W4" s="48"/>
      <c r="X4" s="48"/>
      <c r="Y4" s="48"/>
      <c r="Z4" s="48"/>
      <c r="AA4" s="48"/>
      <c r="AB4" s="92">
        <v>-323400</v>
      </c>
    </row>
    <row r="5" spans="2:29" x14ac:dyDescent="0.25">
      <c r="B5" s="7">
        <v>46024</v>
      </c>
      <c r="C5" s="8">
        <v>755.5</v>
      </c>
      <c r="D5" s="9"/>
      <c r="E5" s="10">
        <v>21.25</v>
      </c>
      <c r="F5" s="33">
        <f t="shared" ref="F5:F34" si="0">E5*C5</f>
        <v>16054.375</v>
      </c>
      <c r="G5" s="11"/>
      <c r="H5" s="12" t="s">
        <v>7</v>
      </c>
      <c r="I5" s="13">
        <v>1E-3</v>
      </c>
      <c r="J5" s="14"/>
      <c r="P5" s="85">
        <v>46034</v>
      </c>
      <c r="Q5" s="13">
        <f>R5-P5</f>
        <v>47</v>
      </c>
      <c r="R5" s="51">
        <v>46081</v>
      </c>
      <c r="S5" s="13" t="s">
        <v>46</v>
      </c>
      <c r="T5" s="86">
        <v>25</v>
      </c>
      <c r="U5" s="87" t="s">
        <v>33</v>
      </c>
      <c r="V5" s="87" t="s">
        <v>45</v>
      </c>
      <c r="W5" s="88">
        <v>420</v>
      </c>
      <c r="X5" s="87" t="s">
        <v>35</v>
      </c>
      <c r="Y5" s="89">
        <v>770</v>
      </c>
      <c r="Z5" s="90">
        <v>323400</v>
      </c>
      <c r="AA5" s="91"/>
      <c r="AB5" s="90">
        <v>323400</v>
      </c>
      <c r="AC5" t="s">
        <v>47</v>
      </c>
    </row>
    <row r="6" spans="2:29" x14ac:dyDescent="0.25">
      <c r="B6" s="7">
        <v>46025</v>
      </c>
      <c r="C6" s="8">
        <v>720.5</v>
      </c>
      <c r="D6" s="9"/>
      <c r="E6" s="10">
        <v>21.25</v>
      </c>
      <c r="F6" s="33">
        <f t="shared" si="0"/>
        <v>15310.625</v>
      </c>
      <c r="G6" s="11"/>
      <c r="H6" s="12" t="s">
        <v>8</v>
      </c>
      <c r="I6" s="13"/>
      <c r="J6" s="14"/>
      <c r="AB6" s="93"/>
    </row>
    <row r="7" spans="2:29" x14ac:dyDescent="0.25">
      <c r="B7" s="7">
        <v>46026</v>
      </c>
      <c r="C7" s="8">
        <v>736.5</v>
      </c>
      <c r="D7" s="9"/>
      <c r="E7" s="10">
        <v>21.25</v>
      </c>
      <c r="F7" s="33">
        <f t="shared" si="0"/>
        <v>15650.625</v>
      </c>
      <c r="G7" s="11"/>
      <c r="H7" s="12" t="s">
        <v>9</v>
      </c>
      <c r="I7" s="13"/>
      <c r="J7" s="14">
        <f>'ARALIK 2025'!J39*-1</f>
        <v>111056.78125000006</v>
      </c>
    </row>
    <row r="8" spans="2:29" x14ac:dyDescent="0.25">
      <c r="B8" s="7">
        <v>46027</v>
      </c>
      <c r="C8" s="8">
        <v>763</v>
      </c>
      <c r="D8" s="9"/>
      <c r="E8" s="10">
        <v>21.25</v>
      </c>
      <c r="F8" s="33">
        <f t="shared" si="0"/>
        <v>16213.75</v>
      </c>
      <c r="G8" s="15"/>
      <c r="H8" s="16"/>
      <c r="I8" s="17"/>
      <c r="J8" s="18"/>
    </row>
    <row r="9" spans="2:29" x14ac:dyDescent="0.25">
      <c r="B9" s="7">
        <v>46028</v>
      </c>
      <c r="C9" s="8">
        <v>721.5</v>
      </c>
      <c r="D9" s="9"/>
      <c r="E9" s="10">
        <v>21.25</v>
      </c>
      <c r="F9" s="33">
        <f t="shared" si="0"/>
        <v>15331.875</v>
      </c>
      <c r="G9" s="15"/>
      <c r="H9" s="16"/>
      <c r="I9" s="17"/>
      <c r="J9" s="18"/>
    </row>
    <row r="10" spans="2:29" x14ac:dyDescent="0.25">
      <c r="B10" s="7">
        <v>46029</v>
      </c>
      <c r="C10" s="8">
        <v>743</v>
      </c>
      <c r="D10" s="9"/>
      <c r="E10" s="10">
        <v>21.25</v>
      </c>
      <c r="F10" s="33">
        <f t="shared" si="0"/>
        <v>15788.75</v>
      </c>
      <c r="G10" s="15"/>
      <c r="H10" s="16"/>
      <c r="I10" s="17"/>
      <c r="J10" s="18"/>
    </row>
    <row r="11" spans="2:29" x14ac:dyDescent="0.25">
      <c r="B11" s="7">
        <v>46030</v>
      </c>
      <c r="C11" s="8">
        <v>717.5</v>
      </c>
      <c r="D11" s="9"/>
      <c r="E11" s="10">
        <v>21.25</v>
      </c>
      <c r="F11" s="33">
        <f t="shared" si="0"/>
        <v>15246.875</v>
      </c>
      <c r="G11" s="19"/>
      <c r="H11" s="16"/>
      <c r="I11" s="17"/>
      <c r="J11" s="18"/>
    </row>
    <row r="12" spans="2:29" x14ac:dyDescent="0.25">
      <c r="B12" s="7">
        <v>46031</v>
      </c>
      <c r="C12" s="8">
        <v>748</v>
      </c>
      <c r="D12" s="9"/>
      <c r="E12" s="10">
        <v>21.25</v>
      </c>
      <c r="F12" s="33">
        <f t="shared" si="0"/>
        <v>15895</v>
      </c>
      <c r="G12" s="15">
        <v>46041</v>
      </c>
      <c r="H12" s="16" t="s">
        <v>48</v>
      </c>
      <c r="I12" s="17"/>
      <c r="J12" s="18">
        <v>150000</v>
      </c>
    </row>
    <row r="13" spans="2:29" x14ac:dyDescent="0.25">
      <c r="B13" s="7">
        <v>46032</v>
      </c>
      <c r="C13" s="8">
        <v>733</v>
      </c>
      <c r="D13" s="9"/>
      <c r="E13" s="10">
        <v>21.25</v>
      </c>
      <c r="F13" s="33">
        <f t="shared" si="0"/>
        <v>15576.25</v>
      </c>
      <c r="G13" s="19"/>
      <c r="H13" s="16"/>
      <c r="I13" s="17"/>
      <c r="J13" s="18"/>
    </row>
    <row r="14" spans="2:29" x14ac:dyDescent="0.25">
      <c r="B14" s="7">
        <v>46033</v>
      </c>
      <c r="C14" s="8">
        <v>748.5</v>
      </c>
      <c r="D14" s="9"/>
      <c r="E14" s="10">
        <v>21.25</v>
      </c>
      <c r="F14" s="33">
        <f t="shared" si="0"/>
        <v>15905.625</v>
      </c>
      <c r="G14" s="76">
        <v>46017</v>
      </c>
      <c r="H14" s="16" t="s">
        <v>38</v>
      </c>
      <c r="I14" s="17"/>
      <c r="J14" s="70">
        <v>323400</v>
      </c>
    </row>
    <row r="15" spans="2:29" x14ac:dyDescent="0.25">
      <c r="B15" s="7">
        <v>46034</v>
      </c>
      <c r="C15" s="8">
        <v>765</v>
      </c>
      <c r="D15" s="9"/>
      <c r="E15" s="10">
        <v>21.25</v>
      </c>
      <c r="F15" s="33">
        <f t="shared" si="0"/>
        <v>16256.25</v>
      </c>
      <c r="G15" s="19"/>
      <c r="H15" s="16"/>
      <c r="I15" s="17"/>
      <c r="J15" s="18"/>
    </row>
    <row r="16" spans="2:29" x14ac:dyDescent="0.25">
      <c r="B16" s="7">
        <v>46035</v>
      </c>
      <c r="C16" s="8">
        <v>757.5</v>
      </c>
      <c r="D16" s="9"/>
      <c r="E16" s="10">
        <v>21.25</v>
      </c>
      <c r="F16" s="33">
        <f t="shared" si="0"/>
        <v>16096.875</v>
      </c>
      <c r="G16" s="19"/>
      <c r="H16" s="16"/>
      <c r="I16" s="17"/>
      <c r="J16" s="18"/>
    </row>
    <row r="17" spans="2:13" x14ac:dyDescent="0.25">
      <c r="B17" s="7">
        <v>46036</v>
      </c>
      <c r="C17" s="8">
        <v>693</v>
      </c>
      <c r="D17" s="9"/>
      <c r="E17" s="10">
        <v>21.25</v>
      </c>
      <c r="F17" s="33">
        <f t="shared" si="0"/>
        <v>14726.25</v>
      </c>
      <c r="G17" s="19"/>
      <c r="H17" s="16"/>
      <c r="I17" s="17"/>
      <c r="J17" s="18"/>
    </row>
    <row r="18" spans="2:13" x14ac:dyDescent="0.25">
      <c r="B18" s="7">
        <v>46037</v>
      </c>
      <c r="C18" s="8">
        <v>733.5</v>
      </c>
      <c r="D18" s="9"/>
      <c r="E18" s="10">
        <v>21.25</v>
      </c>
      <c r="F18" s="33">
        <f t="shared" si="0"/>
        <v>15586.875</v>
      </c>
      <c r="G18" s="15"/>
      <c r="H18" s="16"/>
      <c r="I18" s="17"/>
      <c r="J18" s="18"/>
    </row>
    <row r="19" spans="2:13" x14ac:dyDescent="0.25">
      <c r="B19" s="7">
        <v>46038</v>
      </c>
      <c r="C19" s="8">
        <v>703.5</v>
      </c>
      <c r="D19" s="9"/>
      <c r="E19" s="10">
        <v>21.25</v>
      </c>
      <c r="F19" s="33">
        <f t="shared" si="0"/>
        <v>14949.375</v>
      </c>
      <c r="G19" s="19"/>
      <c r="H19" s="16"/>
      <c r="I19" s="17"/>
      <c r="J19" s="18"/>
    </row>
    <row r="20" spans="2:13" x14ac:dyDescent="0.25">
      <c r="B20" s="7">
        <v>46039</v>
      </c>
      <c r="C20" s="8">
        <v>736</v>
      </c>
      <c r="D20" s="9"/>
      <c r="E20" s="10">
        <v>21.25</v>
      </c>
      <c r="F20" s="33">
        <f t="shared" si="0"/>
        <v>15640</v>
      </c>
      <c r="G20" s="19"/>
      <c r="H20" s="16"/>
      <c r="I20" s="17"/>
      <c r="J20" s="18"/>
    </row>
    <row r="21" spans="2:13" x14ac:dyDescent="0.25">
      <c r="B21" s="7">
        <v>46040</v>
      </c>
      <c r="C21" s="8">
        <v>693</v>
      </c>
      <c r="D21" s="9"/>
      <c r="E21" s="10">
        <v>21.25</v>
      </c>
      <c r="F21" s="33">
        <f t="shared" si="0"/>
        <v>14726.25</v>
      </c>
      <c r="G21" s="19"/>
      <c r="H21" s="16"/>
      <c r="I21" s="17"/>
      <c r="J21" s="18"/>
    </row>
    <row r="22" spans="2:13" x14ac:dyDescent="0.25">
      <c r="B22" s="7">
        <v>46041</v>
      </c>
      <c r="C22" s="8">
        <v>755.5</v>
      </c>
      <c r="D22" s="9"/>
      <c r="E22" s="10">
        <v>21.25</v>
      </c>
      <c r="F22" s="33">
        <f t="shared" si="0"/>
        <v>16054.375</v>
      </c>
      <c r="G22" s="19"/>
      <c r="H22" s="16"/>
      <c r="I22" s="17"/>
      <c r="J22" s="18"/>
    </row>
    <row r="23" spans="2:13" x14ac:dyDescent="0.25">
      <c r="B23" s="7">
        <v>46042</v>
      </c>
      <c r="C23" s="8">
        <v>714.5</v>
      </c>
      <c r="D23" s="9"/>
      <c r="E23" s="10">
        <v>21.25</v>
      </c>
      <c r="F23" s="33">
        <f t="shared" si="0"/>
        <v>15183.125</v>
      </c>
      <c r="G23" s="19"/>
      <c r="H23" s="16"/>
      <c r="I23" s="17"/>
      <c r="J23" s="18"/>
    </row>
    <row r="24" spans="2:13" x14ac:dyDescent="0.25">
      <c r="B24" s="7">
        <v>46043</v>
      </c>
      <c r="C24" s="8">
        <v>732</v>
      </c>
      <c r="D24" s="9"/>
      <c r="E24" s="10">
        <v>21.25</v>
      </c>
      <c r="F24" s="33">
        <f t="shared" si="0"/>
        <v>15555</v>
      </c>
      <c r="G24" s="19"/>
      <c r="H24" s="16"/>
      <c r="I24" s="17"/>
      <c r="J24" s="18"/>
    </row>
    <row r="25" spans="2:13" x14ac:dyDescent="0.25">
      <c r="B25" s="7">
        <v>46044</v>
      </c>
      <c r="C25" s="8">
        <v>732</v>
      </c>
      <c r="D25" s="9"/>
      <c r="E25" s="10">
        <v>24</v>
      </c>
      <c r="F25" s="33">
        <f t="shared" si="0"/>
        <v>17568</v>
      </c>
      <c r="G25" s="19"/>
      <c r="H25" s="16"/>
      <c r="I25" s="17"/>
      <c r="J25" s="18"/>
    </row>
    <row r="26" spans="2:13" x14ac:dyDescent="0.25">
      <c r="B26" s="7">
        <v>46045</v>
      </c>
      <c r="C26" s="8">
        <v>795</v>
      </c>
      <c r="D26" s="9"/>
      <c r="E26" s="10">
        <v>24</v>
      </c>
      <c r="F26" s="33">
        <f t="shared" si="0"/>
        <v>19080</v>
      </c>
      <c r="G26" s="19"/>
      <c r="H26" s="16"/>
      <c r="I26" s="17"/>
      <c r="J26" s="18"/>
      <c r="M26" s="31">
        <v>477219.19</v>
      </c>
    </row>
    <row r="27" spans="2:13" x14ac:dyDescent="0.25">
      <c r="B27" s="7">
        <v>46046</v>
      </c>
      <c r="C27" s="8">
        <v>787</v>
      </c>
      <c r="D27" s="9"/>
      <c r="E27" s="10">
        <v>24</v>
      </c>
      <c r="F27" s="33">
        <f t="shared" si="0"/>
        <v>18888</v>
      </c>
      <c r="G27" s="19"/>
      <c r="H27" s="16"/>
      <c r="I27" s="17"/>
      <c r="J27" s="18"/>
      <c r="M27">
        <v>0</v>
      </c>
    </row>
    <row r="28" spans="2:13" x14ac:dyDescent="0.25">
      <c r="B28" s="7">
        <v>46047</v>
      </c>
      <c r="C28" s="8">
        <v>775</v>
      </c>
      <c r="D28" s="9"/>
      <c r="E28" s="10">
        <v>24</v>
      </c>
      <c r="F28" s="33">
        <f t="shared" si="0"/>
        <v>18600</v>
      </c>
      <c r="G28" s="19"/>
      <c r="H28" s="16"/>
      <c r="I28" s="17"/>
      <c r="J28" s="18"/>
      <c r="M28" s="31">
        <v>5441.63</v>
      </c>
    </row>
    <row r="29" spans="2:13" x14ac:dyDescent="0.25">
      <c r="B29" s="7">
        <v>46048</v>
      </c>
      <c r="C29" s="8">
        <v>771</v>
      </c>
      <c r="D29" s="9"/>
      <c r="E29" s="10">
        <v>24</v>
      </c>
      <c r="F29" s="33">
        <f t="shared" si="0"/>
        <v>18504</v>
      </c>
      <c r="G29" s="19"/>
      <c r="H29" s="16"/>
      <c r="I29" s="17"/>
      <c r="J29" s="18"/>
      <c r="M29" s="31">
        <f>+M26+M28</f>
        <v>482660.82</v>
      </c>
    </row>
    <row r="30" spans="2:13" x14ac:dyDescent="0.25">
      <c r="B30" s="7">
        <v>46049</v>
      </c>
      <c r="C30" s="8">
        <v>779.5</v>
      </c>
      <c r="D30" s="9"/>
      <c r="E30" s="10">
        <v>24</v>
      </c>
      <c r="F30" s="33">
        <f t="shared" si="0"/>
        <v>18708</v>
      </c>
      <c r="G30" s="19"/>
      <c r="H30" s="16"/>
      <c r="I30" s="17"/>
      <c r="J30" s="18"/>
    </row>
    <row r="31" spans="2:13" x14ac:dyDescent="0.25">
      <c r="B31" s="7">
        <v>46050</v>
      </c>
      <c r="C31" s="8">
        <v>795</v>
      </c>
      <c r="D31" s="9"/>
      <c r="E31" s="10">
        <v>24</v>
      </c>
      <c r="F31" s="33">
        <f t="shared" si="0"/>
        <v>19080</v>
      </c>
      <c r="G31" s="19"/>
      <c r="H31" s="16"/>
      <c r="I31" s="17"/>
      <c r="J31" s="18"/>
    </row>
    <row r="32" spans="2:13" x14ac:dyDescent="0.25">
      <c r="B32" s="7">
        <v>46051</v>
      </c>
      <c r="C32" s="8">
        <v>740</v>
      </c>
      <c r="D32" s="9"/>
      <c r="E32" s="10">
        <v>24</v>
      </c>
      <c r="F32" s="33">
        <f t="shared" si="0"/>
        <v>17760</v>
      </c>
      <c r="G32" s="19"/>
      <c r="H32" s="16"/>
      <c r="I32" s="17"/>
      <c r="J32" s="18"/>
    </row>
    <row r="33" spans="2:14" x14ac:dyDescent="0.25">
      <c r="B33" s="7">
        <v>46052</v>
      </c>
      <c r="C33" s="8">
        <v>781</v>
      </c>
      <c r="D33" s="9"/>
      <c r="E33" s="10">
        <v>24</v>
      </c>
      <c r="F33" s="33">
        <f t="shared" si="0"/>
        <v>18744</v>
      </c>
      <c r="G33" s="19"/>
      <c r="H33" s="16"/>
      <c r="I33" s="17"/>
      <c r="J33" s="18"/>
    </row>
    <row r="34" spans="2:14" ht="15.75" thickBot="1" x14ac:dyDescent="0.3">
      <c r="B34" s="7">
        <v>46053</v>
      </c>
      <c r="C34" s="44">
        <v>739.5</v>
      </c>
      <c r="D34" s="45"/>
      <c r="E34" s="10">
        <v>24</v>
      </c>
      <c r="F34" s="47">
        <f t="shared" si="0"/>
        <v>17748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23048.5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584456.78125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510941.875</v>
      </c>
      <c r="L36" s="31">
        <f>J36-J4-J5-J6+J37</f>
        <v>516051.29375000001</v>
      </c>
      <c r="M36">
        <v>482660.82</v>
      </c>
      <c r="N36" s="31">
        <f>L36-M36</f>
        <v>33390.473750000005</v>
      </c>
    </row>
    <row r="37" spans="2:14" x14ac:dyDescent="0.25">
      <c r="B37" s="26" t="s">
        <v>14</v>
      </c>
      <c r="C37" s="30">
        <f>C35</f>
        <v>23048.5</v>
      </c>
      <c r="D37" s="9">
        <f>D35/1.03</f>
        <v>0</v>
      </c>
      <c r="E37" s="10"/>
      <c r="F37" s="33">
        <f>SUM(F4:F36)</f>
        <v>510941.875</v>
      </c>
      <c r="G37" s="19"/>
      <c r="H37" s="17" t="s">
        <v>15</v>
      </c>
      <c r="I37" s="17">
        <v>0.01</v>
      </c>
      <c r="J37" s="18">
        <f>J36*I37</f>
        <v>5109.4187499999998</v>
      </c>
      <c r="N37">
        <v>23600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-68405.487499999988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6533-B503-4AF0-A468-28D00278625B}">
  <dimension ref="B1:AC43"/>
  <sheetViews>
    <sheetView tabSelected="1"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8">
        <v>46017</v>
      </c>
      <c r="Q3" s="13">
        <f>R3-P3</f>
        <v>36</v>
      </c>
      <c r="R3" s="51">
        <v>46053</v>
      </c>
      <c r="S3" s="13" t="s">
        <v>36</v>
      </c>
      <c r="T3" s="79">
        <v>388</v>
      </c>
      <c r="U3" s="80" t="s">
        <v>33</v>
      </c>
      <c r="V3" s="80" t="s">
        <v>34</v>
      </c>
      <c r="W3" s="81">
        <v>420</v>
      </c>
      <c r="X3" s="80" t="s">
        <v>35</v>
      </c>
      <c r="Y3" s="82">
        <v>770</v>
      </c>
      <c r="Z3" s="83">
        <v>323400</v>
      </c>
      <c r="AA3" s="84"/>
      <c r="AB3" s="83">
        <v>323400</v>
      </c>
      <c r="AC3" t="s">
        <v>44</v>
      </c>
    </row>
    <row r="4" spans="2:29" x14ac:dyDescent="0.25">
      <c r="B4" s="7">
        <v>46054</v>
      </c>
      <c r="C4" s="8">
        <v>735</v>
      </c>
      <c r="D4" s="9"/>
      <c r="E4" s="10">
        <v>24</v>
      </c>
      <c r="F4" s="33">
        <f>E4*C4</f>
        <v>17640</v>
      </c>
      <c r="G4" s="11"/>
      <c r="H4" s="12" t="s">
        <v>6</v>
      </c>
      <c r="I4" s="13">
        <v>0.01</v>
      </c>
      <c r="J4" s="14"/>
      <c r="P4" s="48"/>
      <c r="Q4" s="48"/>
      <c r="R4" s="48"/>
      <c r="S4" s="48"/>
      <c r="T4" s="48"/>
      <c r="U4" s="48"/>
      <c r="V4" s="48" t="s">
        <v>49</v>
      </c>
      <c r="W4" s="48"/>
      <c r="X4" s="48"/>
      <c r="Y4" s="48"/>
      <c r="Z4" s="48"/>
      <c r="AA4" s="48"/>
      <c r="AB4" s="48">
        <v>-323400</v>
      </c>
    </row>
    <row r="5" spans="2:29" x14ac:dyDescent="0.25">
      <c r="B5" s="7">
        <v>46055</v>
      </c>
      <c r="C5" s="8">
        <v>830</v>
      </c>
      <c r="D5" s="9"/>
      <c r="E5" s="10">
        <v>24</v>
      </c>
      <c r="F5" s="33">
        <f t="shared" ref="F5:F34" si="0">E5*C5</f>
        <v>19920</v>
      </c>
      <c r="G5" s="11"/>
      <c r="H5" s="12" t="s">
        <v>7</v>
      </c>
      <c r="I5" s="13">
        <v>1E-3</v>
      </c>
      <c r="J5" s="14"/>
      <c r="P5" s="85">
        <v>46034</v>
      </c>
      <c r="Q5" s="13">
        <f>R5-P5</f>
        <v>47</v>
      </c>
      <c r="R5" s="51">
        <v>46081</v>
      </c>
      <c r="S5" s="13" t="s">
        <v>46</v>
      </c>
      <c r="T5" s="86">
        <v>25</v>
      </c>
      <c r="U5" s="87" t="s">
        <v>33</v>
      </c>
      <c r="V5" s="87" t="s">
        <v>45</v>
      </c>
      <c r="W5" s="88">
        <v>420</v>
      </c>
      <c r="X5" s="87" t="s">
        <v>35</v>
      </c>
      <c r="Y5" s="89">
        <v>770</v>
      </c>
      <c r="Z5" s="90">
        <v>323400</v>
      </c>
      <c r="AA5" s="91"/>
      <c r="AB5" s="90">
        <v>323400</v>
      </c>
      <c r="AC5" t="s">
        <v>47</v>
      </c>
    </row>
    <row r="6" spans="2:29" x14ac:dyDescent="0.25">
      <c r="B6" s="7">
        <v>46056</v>
      </c>
      <c r="C6" s="8">
        <v>675</v>
      </c>
      <c r="D6" s="9"/>
      <c r="E6" s="10">
        <v>24</v>
      </c>
      <c r="F6" s="33">
        <f t="shared" si="0"/>
        <v>16200</v>
      </c>
      <c r="G6" s="11"/>
      <c r="H6" s="12" t="s">
        <v>8</v>
      </c>
      <c r="I6" s="13"/>
      <c r="J6" s="14"/>
      <c r="P6" s="48"/>
      <c r="Q6" s="48"/>
      <c r="R6" s="48"/>
      <c r="S6" s="48"/>
      <c r="T6" s="48"/>
      <c r="U6" s="48"/>
      <c r="V6" s="48" t="s">
        <v>51</v>
      </c>
      <c r="W6" s="48"/>
      <c r="X6" s="48"/>
      <c r="Y6" s="48"/>
      <c r="Z6" s="48"/>
      <c r="AA6" s="48"/>
      <c r="AB6" s="92">
        <v>-323400</v>
      </c>
    </row>
    <row r="7" spans="2:29" x14ac:dyDescent="0.25">
      <c r="B7" s="7">
        <v>46057</v>
      </c>
      <c r="C7" s="8">
        <v>762.5</v>
      </c>
      <c r="D7" s="9"/>
      <c r="E7" s="10">
        <v>24</v>
      </c>
      <c r="F7" s="33">
        <f t="shared" si="0"/>
        <v>18300</v>
      </c>
      <c r="G7" s="11"/>
      <c r="H7" s="12" t="s">
        <v>9</v>
      </c>
      <c r="I7" s="13"/>
      <c r="J7" s="14">
        <f>'OCAK 2026'!J39*-1</f>
        <v>68405.487499999988</v>
      </c>
    </row>
    <row r="8" spans="2:29" x14ac:dyDescent="0.25">
      <c r="B8" s="7">
        <v>46058</v>
      </c>
      <c r="C8" s="8">
        <v>770</v>
      </c>
      <c r="D8" s="9"/>
      <c r="E8" s="10">
        <v>24</v>
      </c>
      <c r="F8" s="33">
        <f t="shared" si="0"/>
        <v>18480</v>
      </c>
      <c r="G8" s="15"/>
      <c r="H8" s="16"/>
      <c r="I8" s="17"/>
      <c r="J8" s="18"/>
    </row>
    <row r="9" spans="2:29" x14ac:dyDescent="0.25">
      <c r="B9" s="7">
        <v>46059</v>
      </c>
      <c r="C9" s="8">
        <v>776</v>
      </c>
      <c r="D9" s="9"/>
      <c r="E9" s="10">
        <v>24</v>
      </c>
      <c r="F9" s="33">
        <f t="shared" si="0"/>
        <v>18624</v>
      </c>
      <c r="G9" s="15"/>
      <c r="H9" s="16"/>
      <c r="I9" s="17"/>
      <c r="J9" s="18"/>
    </row>
    <row r="10" spans="2:29" x14ac:dyDescent="0.25">
      <c r="B10" s="7">
        <v>46060</v>
      </c>
      <c r="C10" s="8">
        <v>785</v>
      </c>
      <c r="D10" s="9"/>
      <c r="E10" s="10">
        <v>24</v>
      </c>
      <c r="F10" s="33">
        <f t="shared" si="0"/>
        <v>18840</v>
      </c>
      <c r="G10" s="77">
        <v>46034</v>
      </c>
      <c r="H10" s="16" t="s">
        <v>50</v>
      </c>
      <c r="I10" s="17"/>
      <c r="J10" s="70">
        <v>323400</v>
      </c>
    </row>
    <row r="11" spans="2:29" x14ac:dyDescent="0.25">
      <c r="B11" s="7">
        <v>46061</v>
      </c>
      <c r="C11" s="8">
        <v>790</v>
      </c>
      <c r="D11" s="9"/>
      <c r="E11" s="10">
        <v>24</v>
      </c>
      <c r="F11" s="33">
        <f t="shared" si="0"/>
        <v>18960</v>
      </c>
      <c r="G11" s="19"/>
      <c r="H11" s="16"/>
      <c r="I11" s="17"/>
      <c r="J11" s="18"/>
    </row>
    <row r="12" spans="2:29" x14ac:dyDescent="0.25">
      <c r="B12" s="7">
        <v>46062</v>
      </c>
      <c r="C12" s="8">
        <v>758</v>
      </c>
      <c r="D12" s="9"/>
      <c r="E12" s="10">
        <v>24</v>
      </c>
      <c r="F12" s="33">
        <f t="shared" si="0"/>
        <v>18192</v>
      </c>
      <c r="G12" s="15">
        <v>46080</v>
      </c>
      <c r="H12" s="16" t="s">
        <v>52</v>
      </c>
      <c r="I12" s="17"/>
      <c r="J12" s="18">
        <v>100000</v>
      </c>
    </row>
    <row r="13" spans="2:29" x14ac:dyDescent="0.25">
      <c r="B13" s="7">
        <v>46063</v>
      </c>
      <c r="C13" s="8">
        <v>775</v>
      </c>
      <c r="D13" s="9"/>
      <c r="E13" s="10">
        <v>24</v>
      </c>
      <c r="F13" s="33">
        <f t="shared" si="0"/>
        <v>18600</v>
      </c>
      <c r="G13" s="19"/>
      <c r="H13" s="16"/>
      <c r="I13" s="17"/>
      <c r="J13" s="18"/>
    </row>
    <row r="14" spans="2:29" x14ac:dyDescent="0.25">
      <c r="B14" s="7">
        <v>46064</v>
      </c>
      <c r="C14" s="8">
        <v>765</v>
      </c>
      <c r="D14" s="9"/>
      <c r="E14" s="10">
        <v>24</v>
      </c>
      <c r="F14" s="33">
        <f t="shared" si="0"/>
        <v>18360</v>
      </c>
      <c r="G14" s="19"/>
      <c r="H14" s="16"/>
      <c r="I14" s="17"/>
      <c r="J14" s="18"/>
    </row>
    <row r="15" spans="2:29" x14ac:dyDescent="0.25">
      <c r="B15" s="7">
        <v>46065</v>
      </c>
      <c r="C15" s="8">
        <v>755</v>
      </c>
      <c r="D15" s="9"/>
      <c r="E15" s="10">
        <v>24</v>
      </c>
      <c r="F15" s="33">
        <f t="shared" si="0"/>
        <v>18120</v>
      </c>
      <c r="G15" s="19"/>
      <c r="H15" s="16"/>
      <c r="I15" s="17"/>
      <c r="J15" s="18"/>
    </row>
    <row r="16" spans="2:29" x14ac:dyDescent="0.25">
      <c r="B16" s="7">
        <v>46066</v>
      </c>
      <c r="C16" s="8">
        <v>753</v>
      </c>
      <c r="D16" s="9"/>
      <c r="E16" s="10">
        <v>24</v>
      </c>
      <c r="F16" s="33">
        <f t="shared" si="0"/>
        <v>18072</v>
      </c>
      <c r="G16" s="19"/>
      <c r="H16" s="16"/>
      <c r="I16" s="17"/>
      <c r="J16" s="18"/>
    </row>
    <row r="17" spans="2:13" x14ac:dyDescent="0.25">
      <c r="B17" s="7">
        <v>46067</v>
      </c>
      <c r="C17" s="8">
        <v>766</v>
      </c>
      <c r="D17" s="9"/>
      <c r="E17" s="10">
        <v>24</v>
      </c>
      <c r="F17" s="33">
        <f t="shared" si="0"/>
        <v>18384</v>
      </c>
      <c r="G17" s="19"/>
      <c r="H17" s="16"/>
      <c r="I17" s="17"/>
      <c r="J17" s="18"/>
    </row>
    <row r="18" spans="2:13" x14ac:dyDescent="0.25">
      <c r="B18" s="7">
        <v>46068</v>
      </c>
      <c r="C18" s="8">
        <v>778</v>
      </c>
      <c r="D18" s="9"/>
      <c r="E18" s="10">
        <v>24</v>
      </c>
      <c r="F18" s="33">
        <f t="shared" si="0"/>
        <v>18672</v>
      </c>
      <c r="G18" s="15">
        <v>46120</v>
      </c>
      <c r="H18" s="16" t="s">
        <v>53</v>
      </c>
      <c r="I18" s="17"/>
      <c r="J18" s="18">
        <v>31814.87</v>
      </c>
    </row>
    <row r="19" spans="2:13" x14ac:dyDescent="0.25">
      <c r="B19" s="7">
        <v>46069</v>
      </c>
      <c r="C19" s="8">
        <v>768</v>
      </c>
      <c r="D19" s="9"/>
      <c r="E19" s="10">
        <v>24</v>
      </c>
      <c r="F19" s="33">
        <f t="shared" si="0"/>
        <v>18432</v>
      </c>
      <c r="G19" s="19"/>
      <c r="H19" s="16"/>
      <c r="I19" s="17"/>
      <c r="J19" s="18"/>
      <c r="L19" s="94"/>
      <c r="M19" s="31"/>
    </row>
    <row r="20" spans="2:13" x14ac:dyDescent="0.25">
      <c r="B20" s="7">
        <v>46070</v>
      </c>
      <c r="C20" s="8">
        <v>771</v>
      </c>
      <c r="D20" s="9"/>
      <c r="E20" s="10">
        <v>24</v>
      </c>
      <c r="F20" s="33">
        <f t="shared" si="0"/>
        <v>18504</v>
      </c>
      <c r="G20" s="19"/>
      <c r="H20" s="16"/>
      <c r="I20" s="17"/>
      <c r="J20" s="18"/>
      <c r="L20" s="94"/>
      <c r="M20" s="31"/>
    </row>
    <row r="21" spans="2:13" x14ac:dyDescent="0.25">
      <c r="B21" s="7">
        <v>46071</v>
      </c>
      <c r="C21" s="8">
        <v>837</v>
      </c>
      <c r="D21" s="9"/>
      <c r="E21" s="10">
        <v>24</v>
      </c>
      <c r="F21" s="33">
        <f t="shared" si="0"/>
        <v>20088</v>
      </c>
      <c r="G21" s="19"/>
      <c r="H21" s="16"/>
      <c r="I21" s="17"/>
      <c r="J21" s="18"/>
    </row>
    <row r="22" spans="2:13" x14ac:dyDescent="0.25">
      <c r="B22" s="7">
        <v>46072</v>
      </c>
      <c r="C22" s="8">
        <v>708</v>
      </c>
      <c r="D22" s="9"/>
      <c r="E22" s="10">
        <v>24</v>
      </c>
      <c r="F22" s="33">
        <f t="shared" si="0"/>
        <v>16992</v>
      </c>
      <c r="G22" s="19"/>
      <c r="H22" s="16"/>
      <c r="I22" s="17"/>
      <c r="J22" s="18"/>
      <c r="L22" s="96"/>
      <c r="M22" s="31"/>
    </row>
    <row r="23" spans="2:13" x14ac:dyDescent="0.25">
      <c r="B23" s="7">
        <v>46073</v>
      </c>
      <c r="C23" s="8">
        <v>792</v>
      </c>
      <c r="D23" s="9"/>
      <c r="E23" s="10">
        <v>24</v>
      </c>
      <c r="F23" s="33">
        <f t="shared" si="0"/>
        <v>19008</v>
      </c>
      <c r="G23" s="19"/>
      <c r="H23" s="16"/>
      <c r="I23" s="17"/>
      <c r="J23" s="18"/>
      <c r="M23" s="31"/>
    </row>
    <row r="24" spans="2:13" x14ac:dyDescent="0.25">
      <c r="B24" s="7">
        <v>46074</v>
      </c>
      <c r="C24" s="8">
        <v>794</v>
      </c>
      <c r="D24" s="9"/>
      <c r="E24" s="10">
        <v>24</v>
      </c>
      <c r="F24" s="33">
        <f t="shared" si="0"/>
        <v>19056</v>
      </c>
      <c r="G24" s="19"/>
      <c r="H24" s="16"/>
      <c r="I24" s="17"/>
      <c r="J24" s="18"/>
    </row>
    <row r="25" spans="2:13" x14ac:dyDescent="0.25">
      <c r="B25" s="7">
        <v>46075</v>
      </c>
      <c r="C25" s="8">
        <v>800</v>
      </c>
      <c r="D25" s="9"/>
      <c r="E25" s="10">
        <v>24</v>
      </c>
      <c r="F25" s="33">
        <f t="shared" si="0"/>
        <v>19200</v>
      </c>
      <c r="G25" s="19"/>
      <c r="H25" s="16"/>
      <c r="I25" s="17"/>
      <c r="J25" s="18"/>
      <c r="M25" s="31"/>
    </row>
    <row r="26" spans="2:13" x14ac:dyDescent="0.25">
      <c r="B26" s="7">
        <v>46076</v>
      </c>
      <c r="C26" s="8">
        <v>823</v>
      </c>
      <c r="D26" s="9"/>
      <c r="E26" s="10">
        <v>24</v>
      </c>
      <c r="F26" s="33">
        <f t="shared" si="0"/>
        <v>19752</v>
      </c>
      <c r="G26" s="19"/>
      <c r="H26" s="16"/>
      <c r="I26" s="17"/>
      <c r="J26" s="18"/>
      <c r="M26" s="31"/>
    </row>
    <row r="27" spans="2:13" x14ac:dyDescent="0.25">
      <c r="B27" s="7">
        <v>46077</v>
      </c>
      <c r="C27" s="8">
        <v>735</v>
      </c>
      <c r="D27" s="9"/>
      <c r="E27" s="10">
        <v>24</v>
      </c>
      <c r="F27" s="33">
        <f t="shared" si="0"/>
        <v>17640</v>
      </c>
      <c r="G27" s="19"/>
      <c r="H27" s="16"/>
      <c r="I27" s="17"/>
      <c r="J27" s="18"/>
    </row>
    <row r="28" spans="2:13" x14ac:dyDescent="0.25">
      <c r="B28" s="7">
        <v>46078</v>
      </c>
      <c r="C28" s="8">
        <v>783</v>
      </c>
      <c r="D28" s="9"/>
      <c r="E28" s="10">
        <v>24</v>
      </c>
      <c r="F28" s="33">
        <f t="shared" si="0"/>
        <v>18792</v>
      </c>
      <c r="G28" s="19"/>
      <c r="H28" s="16"/>
      <c r="I28" s="17"/>
      <c r="J28" s="18"/>
      <c r="M28" s="31"/>
    </row>
    <row r="29" spans="2:13" x14ac:dyDescent="0.25">
      <c r="B29" s="7">
        <v>46079</v>
      </c>
      <c r="C29" s="8">
        <v>784</v>
      </c>
      <c r="D29" s="9"/>
      <c r="E29" s="10">
        <v>24</v>
      </c>
      <c r="F29" s="33">
        <f t="shared" si="0"/>
        <v>18816</v>
      </c>
      <c r="G29" s="19"/>
      <c r="H29" s="16"/>
      <c r="I29" s="17"/>
      <c r="J29" s="18"/>
    </row>
    <row r="30" spans="2:13" x14ac:dyDescent="0.25">
      <c r="B30" s="7">
        <v>46080</v>
      </c>
      <c r="C30" s="8">
        <v>780</v>
      </c>
      <c r="D30" s="9"/>
      <c r="E30" s="10">
        <v>24</v>
      </c>
      <c r="F30" s="33">
        <f t="shared" si="0"/>
        <v>18720</v>
      </c>
      <c r="G30" s="19"/>
      <c r="H30" s="16"/>
      <c r="I30" s="17"/>
      <c r="J30" s="18"/>
    </row>
    <row r="31" spans="2:13" x14ac:dyDescent="0.25">
      <c r="B31" s="7">
        <v>46081</v>
      </c>
      <c r="C31" s="8">
        <v>753</v>
      </c>
      <c r="D31" s="9"/>
      <c r="E31" s="10">
        <v>24</v>
      </c>
      <c r="F31" s="33">
        <f t="shared" si="0"/>
        <v>18072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4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21601.5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523620.35749999998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518436</v>
      </c>
      <c r="L36" s="31">
        <f>J36-J4-J5-J6+J37</f>
        <v>523620.36</v>
      </c>
      <c r="N36" s="31"/>
    </row>
    <row r="37" spans="2:14" x14ac:dyDescent="0.25">
      <c r="B37" s="26" t="s">
        <v>14</v>
      </c>
      <c r="C37" s="30">
        <f>C35</f>
        <v>21601.5</v>
      </c>
      <c r="D37" s="9">
        <f>D35/1.03</f>
        <v>0</v>
      </c>
      <c r="E37" s="10"/>
      <c r="F37" s="33">
        <f>SUM(F4:F36)</f>
        <v>518436</v>
      </c>
      <c r="G37" s="19"/>
      <c r="H37" s="17" t="s">
        <v>15</v>
      </c>
      <c r="I37" s="17">
        <v>0.01</v>
      </c>
      <c r="J37" s="18">
        <f>J36*I37</f>
        <v>5184.3599999999997</v>
      </c>
      <c r="N37" s="31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2.5000000023283064E-3</v>
      </c>
      <c r="L39" s="31"/>
      <c r="M39" s="31"/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  <c r="L41" s="31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11D89-882C-48F3-A1CC-49AACABF644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20.25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>
        <v>20.25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20.25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-2.5000000023283064E-3</v>
      </c>
    </row>
    <row r="8" spans="2:29" x14ac:dyDescent="0.25">
      <c r="B8" s="7">
        <v>46086</v>
      </c>
      <c r="C8" s="8"/>
      <c r="D8" s="9"/>
      <c r="E8" s="10">
        <v>20.25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20.25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20.25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20.25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20.25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20.25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/>
      <c r="D34" s="45"/>
      <c r="E34" s="10">
        <v>20.25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-2.5000000023283064E-3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2.5000000023283064E-3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2026-04-08T16:35:44Z</dcterms:modified>
</cp:coreProperties>
</file>